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people.ey.com/personal/katherine_fretes_py_ey_com/Documents/Desktop/"/>
    </mc:Choice>
  </mc:AlternateContent>
  <bookViews>
    <workbookView xWindow="0" yWindow="0" windowWidth="28800" windowHeight="12300" tabRatio="754" activeTab="5"/>
  </bookViews>
  <sheets>
    <sheet name="Caratula" sheetId="17" r:id="rId1"/>
    <sheet name="índice" sheetId="18" r:id="rId2"/>
    <sheet name="Activo" sheetId="1" r:id="rId3"/>
    <sheet name="Pasivo y PN" sheetId="2" r:id="rId4"/>
    <sheet name="Resultado" sheetId="3" r:id="rId5"/>
    <sheet name="Evolucion de Patrimonio" sheetId="19" r:id="rId6"/>
    <sheet name="Flujo de Efectivo" sheetId="5" r:id="rId7"/>
    <sheet name="Nota A" sheetId="6" r:id="rId8"/>
    <sheet name="Nota B" sheetId="7" r:id="rId9"/>
    <sheet name="Nota C" sheetId="8" r:id="rId10"/>
    <sheet name="Nota D" sheetId="9" r:id="rId11"/>
    <sheet name="Nota E" sheetId="10" r:id="rId12"/>
    <sheet name="Nota F" sheetId="11" r:id="rId13"/>
    <sheet name="Nota G" sheetId="12" r:id="rId14"/>
    <sheet name="Nota H" sheetId="13" r:id="rId15"/>
    <sheet name="Nota I" sheetId="14" r:id="rId16"/>
  </sheets>
  <definedNames>
    <definedName name="_Hlk127824862" localSheetId="10">'Nota D'!$B$41</definedName>
    <definedName name="_Hlk127825292" localSheetId="13">'Nota G'!$B$9</definedName>
    <definedName name="_Hlk63725386" localSheetId="9">'Nota C'!$B$840</definedName>
    <definedName name="_MON_1293547207" localSheetId="9">'Nota C'!#REF!</definedName>
    <definedName name="_MON_1358061059" localSheetId="9">'Nota C'!$B$39</definedName>
    <definedName name="_MON_1358339675" localSheetId="9">'Nota C'!$B$435</definedName>
    <definedName name="_MON_1388218858" localSheetId="12">'Nota F'!$B$51</definedName>
    <definedName name="_MON_1388809913" localSheetId="9">'Nota C'!#REF!</definedName>
    <definedName name="_MON_1514620061" localSheetId="15">'Nota I'!$B$40</definedName>
    <definedName name="_MON_1515236337" localSheetId="9">'Nota C'!$B$158</definedName>
    <definedName name="_MON_1545810170" localSheetId="9">'Nota C'!$B$150</definedName>
    <definedName name="_MON_1546062072" localSheetId="9">'Nota C'!$B$335</definedName>
    <definedName name="AS2DocOpenMode" hidden="1">"AS2DocumentEdit"</definedName>
    <definedName name="OLE_LINK4" localSheetId="9">'Nota C'!$B$244</definedName>
    <definedName name="OLE_LINK7" localSheetId="9">'Nota C'!$B$494</definedName>
    <definedName name="RANGE_A1_G62" localSheetId="14">'Nota H'!$B$12</definedName>
    <definedName name="RANGE_A1_I52" localSheetId="9">'Nota C'!$A$117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19" l="1"/>
  <c r="I27" i="19"/>
  <c r="I26" i="19"/>
  <c r="I25" i="19"/>
  <c r="I24" i="19"/>
  <c r="B23" i="19"/>
  <c r="G23" i="19" s="1"/>
  <c r="I23" i="19" s="1"/>
  <c r="I22" i="19"/>
  <c r="I21" i="19"/>
  <c r="I19" i="19"/>
  <c r="H19" i="19"/>
  <c r="H28" i="19" s="1"/>
  <c r="G19" i="19"/>
  <c r="F19" i="19"/>
  <c r="F28" i="19" s="1"/>
  <c r="E19" i="19"/>
  <c r="D19" i="19"/>
  <c r="D28" i="19" s="1"/>
  <c r="C19" i="19"/>
  <c r="C28" i="19" s="1"/>
  <c r="B19" i="19"/>
  <c r="B28" i="19" s="1"/>
  <c r="I28" i="19" l="1"/>
  <c r="G28" i="19"/>
</calcChain>
</file>

<file path=xl/sharedStrings.xml><?xml version="1.0" encoding="utf-8"?>
<sst xmlns="http://schemas.openxmlformats.org/spreadsheetml/2006/main" count="1781" uniqueCount="975">
  <si>
    <t>ACTIVO</t>
  </si>
  <si>
    <t>Notas</t>
  </si>
  <si>
    <t>DISPONIBLE</t>
  </si>
  <si>
    <t xml:space="preserve">Caja </t>
  </si>
  <si>
    <t xml:space="preserve">Banco Central del Paraguay  </t>
  </si>
  <si>
    <t>C.17</t>
  </si>
  <si>
    <t>Otras instituciones financieras</t>
  </si>
  <si>
    <t>Deudores por productos financieros devengados</t>
  </si>
  <si>
    <t>Previsiones</t>
  </si>
  <si>
    <t>C.6</t>
  </si>
  <si>
    <t xml:space="preserve">VALORES PUBLICOS Y PRIVADOS </t>
  </si>
  <si>
    <t>C.3</t>
  </si>
  <si>
    <t>CRÉDITOS VIGENTES POR INTERMEDIACIÓN FINANCIERA</t>
  </si>
  <si>
    <t>SECTOR FINANCIERO</t>
  </si>
  <si>
    <t>C.5.1</t>
  </si>
  <si>
    <t>C.15.1</t>
  </si>
  <si>
    <t xml:space="preserve">Operaciones a liquidar </t>
  </si>
  <si>
    <t xml:space="preserve">Deudores por productos financieros devengados </t>
  </si>
  <si>
    <t>SECTOR NO FINANCIERO</t>
  </si>
  <si>
    <t>C.5.2</t>
  </si>
  <si>
    <t>Préstamos - Sector Privado</t>
  </si>
  <si>
    <t>Préstamos - Sector Público</t>
  </si>
  <si>
    <t>Arrendamientos Financieros</t>
  </si>
  <si>
    <t>-</t>
  </si>
  <si>
    <t>Operaciones a liquidar</t>
  </si>
  <si>
    <t>Ganancias por valuación a realizar</t>
  </si>
  <si>
    <t>CRÉDITOS DIVERSOS</t>
  </si>
  <si>
    <t>C.5.5</t>
  </si>
  <si>
    <t>CRÉDITOS VENCIDOS POR INTERMEDIACIÓN FINANCIERA</t>
  </si>
  <si>
    <t>SECTOR FINANCIERO Y NO FINANCIERO</t>
  </si>
  <si>
    <t>C.5.3</t>
  </si>
  <si>
    <t xml:space="preserve">Préstamos </t>
  </si>
  <si>
    <t>INVERSIONES</t>
  </si>
  <si>
    <t>C.7</t>
  </si>
  <si>
    <t>Bienes adquiridos en recuperación de créditos</t>
  </si>
  <si>
    <t>Títulos privados - Derechos y acciones</t>
  </si>
  <si>
    <t>Inversiones en otras entidades</t>
  </si>
  <si>
    <t>B.4</t>
  </si>
  <si>
    <t>Rentas sobre Inversiones Sector Privado</t>
  </si>
  <si>
    <t>BIENES DE USO</t>
  </si>
  <si>
    <t>C.8</t>
  </si>
  <si>
    <t>CARGOS DIFERIDOS</t>
  </si>
  <si>
    <t>C.9</t>
  </si>
  <si>
    <t>TOTAL ACTIVO</t>
  </si>
  <si>
    <t>Las Notas A I que se acompañan forman parte integrante de estos estados financieros</t>
  </si>
  <si>
    <t>Gloria Gulino de Zarza</t>
  </si>
  <si>
    <t>Jerónimo Nasser</t>
  </si>
  <si>
    <t>Luis Franco</t>
  </si>
  <si>
    <t>Sebastien Lahaie</t>
  </si>
  <si>
    <t>Contadora RUC Nº: 332362-5</t>
  </si>
  <si>
    <t>Gerente General</t>
  </si>
  <si>
    <t>Síndico</t>
  </si>
  <si>
    <t>Vicepresidente</t>
  </si>
  <si>
    <t>PASIVO</t>
  </si>
  <si>
    <t>OBLIGACIONES POR INTERMEDIACIÓN FINANCIERA</t>
  </si>
  <si>
    <t>C.13</t>
  </si>
  <si>
    <t>Préstamos de organismos y entidades financieras</t>
  </si>
  <si>
    <t>Corresponsales créditos documentarios diferidos</t>
  </si>
  <si>
    <t xml:space="preserve">Acreedores por cargos financieros devengados </t>
  </si>
  <si>
    <t xml:space="preserve">Depósitos - Sector Privado </t>
  </si>
  <si>
    <t>Depósitos - Sector Público</t>
  </si>
  <si>
    <t>Otras obligaciones por intermediación financiera</t>
  </si>
  <si>
    <t xml:space="preserve">OBLIGACIONES DIVERSAS </t>
  </si>
  <si>
    <t>Acreedores fiscales</t>
  </si>
  <si>
    <t>Acreedores sociales</t>
  </si>
  <si>
    <t>Dividendos a pagar</t>
  </si>
  <si>
    <t xml:space="preserve">Otras obligaciones diversas </t>
  </si>
  <si>
    <t>PROVISIONES Y PREVISIONES</t>
  </si>
  <si>
    <t>TOTAL PASIVO</t>
  </si>
  <si>
    <t>Adelantos Irrevocables a cuenta de Capital</t>
  </si>
  <si>
    <t>Ajustes al patrimonio</t>
  </si>
  <si>
    <t>Reserva legal</t>
  </si>
  <si>
    <t>Reserva estatutaria</t>
  </si>
  <si>
    <t>Resultados acumulados</t>
  </si>
  <si>
    <t>Resultado del ejercicio:</t>
  </si>
  <si>
    <t>- Para Reserva Legal</t>
  </si>
  <si>
    <t>- Neto a distribuir</t>
  </si>
  <si>
    <t xml:space="preserve">TOTAL PATRIMONIO </t>
  </si>
  <si>
    <t xml:space="preserve">TOTAL PASIVO Y PATRIMONIO </t>
  </si>
  <si>
    <t>CUENTAS DE CONTINGENCIA Y DE ORDEN</t>
  </si>
  <si>
    <t>Obligaciones o debentures y bonos emitidos en circulación</t>
  </si>
  <si>
    <t>C.10</t>
  </si>
  <si>
    <t xml:space="preserve">PATRIMONIO  </t>
  </si>
  <si>
    <t>D</t>
  </si>
  <si>
    <t>Capital integrado</t>
  </si>
  <si>
    <t>B.5</t>
  </si>
  <si>
    <t xml:space="preserve">Cuentas de Contingencia </t>
  </si>
  <si>
    <t>E</t>
  </si>
  <si>
    <t>Cuentas de orden</t>
  </si>
  <si>
    <t>I</t>
  </si>
  <si>
    <t xml:space="preserve">GANANCIAS FINANCIERAS </t>
  </si>
  <si>
    <t xml:space="preserve">Por créditos vigentes por intermediación financiera - Sector financiero </t>
  </si>
  <si>
    <t xml:space="preserve">Por créditos vigentes por intermediación financiera - Sector no financiero </t>
  </si>
  <si>
    <t>Por créditos vencidos por intermediación financiera</t>
  </si>
  <si>
    <t>Por valuación de activos y pasivos financieros en moneda extranjera - neto</t>
  </si>
  <si>
    <t>F.2</t>
  </si>
  <si>
    <t>Por rentas y diferencias de cotización de valores públicos y privados</t>
  </si>
  <si>
    <t xml:space="preserve">PÉRDIDAS FINANCIERAS </t>
  </si>
  <si>
    <t>Por obligaciones - Sector financiero</t>
  </si>
  <si>
    <t>Por obligaciones - Sector no financiero</t>
  </si>
  <si>
    <t xml:space="preserve">Por valuación de activos y pasivos financieros en moneda extranjera - neto </t>
  </si>
  <si>
    <t>RESULTADO FINANCIERO ANTES DE PREVISIONES -GANANCIA</t>
  </si>
  <si>
    <t>PREVISIONES</t>
  </si>
  <si>
    <t>Constitución de previsiones</t>
  </si>
  <si>
    <t xml:space="preserve">Desafectación de previsiones </t>
  </si>
  <si>
    <t xml:space="preserve">RESULTADO FINANCIERO DESPUÉS DE PREVISIONES </t>
  </si>
  <si>
    <t>RESULTADO POR SERVICIOS</t>
  </si>
  <si>
    <t>Ganancias por servicios</t>
  </si>
  <si>
    <t xml:space="preserve">Pérdidas por servicios </t>
  </si>
  <si>
    <t>RESULTADO BRUTO – GANANCIA</t>
  </si>
  <si>
    <t xml:space="preserve">OTRAS GANANCIAS OPERATIVAS </t>
  </si>
  <si>
    <t>Ganancias por créditos diversos</t>
  </si>
  <si>
    <t>Ganancia por operaciones de cambio y arbitraje</t>
  </si>
  <si>
    <t>Rentas de bienes - Otras ganancias diversas</t>
  </si>
  <si>
    <t xml:space="preserve">Por valuación de otros activos y pasivos en moneda extranjera - neto </t>
  </si>
  <si>
    <t>OTRAS PÉRDIDAS OPERATIVAS</t>
  </si>
  <si>
    <t>Retribuciones al personal y cargas sociales</t>
  </si>
  <si>
    <t>Gastos generales</t>
  </si>
  <si>
    <t>Depreciaciones de bienes de uso</t>
  </si>
  <si>
    <t>Amortización de cargos diferidos</t>
  </si>
  <si>
    <t xml:space="preserve">Por valuación de otros activos y pasivos en moneda extranjera - neto     </t>
  </si>
  <si>
    <t>Otras</t>
  </si>
  <si>
    <t xml:space="preserve"> F.3</t>
  </si>
  <si>
    <t>RESULTADO OPERATIVO NETO - GANANCIA</t>
  </si>
  <si>
    <t xml:space="preserve">RESULTADOS EXTRAORDINARIOS </t>
  </si>
  <si>
    <t xml:space="preserve">Ganancias extraordinarias </t>
  </si>
  <si>
    <t xml:space="preserve">Pérdidas extraordinarias </t>
  </si>
  <si>
    <t xml:space="preserve">AJUSTE DE RESULTADOS DE EJERCICIOS ANTERIORES </t>
  </si>
  <si>
    <t>D.4</t>
  </si>
  <si>
    <t xml:space="preserve">Ganancias </t>
  </si>
  <si>
    <t>Pérdidas</t>
  </si>
  <si>
    <t>RESULTADO DEL EJERCICIO ANTES DE IMPUESTO A LA RENTA- GANANCIA</t>
  </si>
  <si>
    <t>IMPUESTO A LA RENTA</t>
  </si>
  <si>
    <t>F.4</t>
  </si>
  <si>
    <t>RESULTADO  DEL EJERCICIO -GANANCIA</t>
  </si>
  <si>
    <t>RESULTADO POR ACCIÓN</t>
  </si>
  <si>
    <t>D.6</t>
  </si>
  <si>
    <t>Las Notas A a I que se acompañan forman parte integrante de estos estados financieros</t>
  </si>
  <si>
    <t>SUDAMERIS BANK S.A.E.C.A</t>
  </si>
  <si>
    <t>ESTADO DE EVOLUCIÓN DEL PATRIMONIO CORRESPONDIENTE AL EJERCICIO</t>
  </si>
  <si>
    <t>FINALIZADO EL 31 DE DICIEMBRE DE 2022</t>
  </si>
  <si>
    <t>Concepto</t>
  </si>
  <si>
    <t>Aporte Irrevocable a cuenta de Capital</t>
  </si>
  <si>
    <t>Ajustes al
patrimonio</t>
  </si>
  <si>
    <t>Reserva
estatutaria</t>
  </si>
  <si>
    <t>Resultados del ejercicio</t>
  </si>
  <si>
    <t>Total</t>
  </si>
  <si>
    <t>Saldos al 01 de Enero de 2021</t>
  </si>
  <si>
    <t>Más (menos):</t>
  </si>
  <si>
    <t>Transferencia de utilidades del ejercicio anterior</t>
  </si>
  <si>
    <t>Constitución de la reserva legal</t>
  </si>
  <si>
    <t>Adelantos Irrevocables a Cuenta de Capital (a)</t>
  </si>
  <si>
    <t>Rescate de Acciones</t>
  </si>
  <si>
    <t>Distribución de dividendos</t>
  </si>
  <si>
    <t>Aportes de Capital</t>
  </si>
  <si>
    <t>Resultado  del ejercicio- ganancia</t>
  </si>
  <si>
    <t>Saldos al 31 de Diciembre de 2021</t>
  </si>
  <si>
    <t>Aumento de Capital (b)</t>
  </si>
  <si>
    <t>Aportes de Capital ( c )</t>
  </si>
  <si>
    <t>Saldos al 31 de Diciembre de 2022</t>
  </si>
  <si>
    <t>Las notas A a I que se acompañan forman parte integrante de estos estados financieros</t>
  </si>
  <si>
    <t>(a) Aprobados en la Asamblea Ordinaria de Accionistas de fecha 12 de abril de 2021 (Acta N° 107), y en la Asamblea Extraordinaria de Accionistas de fecha 12 de Abril de 2021 (Acta N° 106).</t>
  </si>
  <si>
    <t>(b) Aprobados en la Asamblea Ordinaria de Accionistas de fecha 27 de abril de 2022 (Acta N° 110), y en la Asamblea Extraordinaria de Accionistas de fecha 27 de Abril de 2022 (Acta N° 109).</t>
  </si>
  <si>
    <t>(c) Aprobados en la Asamblea Extraordinaria de Accionistas de fecha 22 de Junio de 2022 (Acta N° 111).</t>
  </si>
  <si>
    <t>I. ACTIVIDADES OPERATIVAS</t>
  </si>
  <si>
    <t>Productos financieros cobrados</t>
  </si>
  <si>
    <t>Rentas de valores públicos y privados</t>
  </si>
  <si>
    <t>Cargos financieros pagados</t>
  </si>
  <si>
    <t>Resultados por servicios varios</t>
  </si>
  <si>
    <t>Ingresos netos por operaciones de cambio y  arbitraje</t>
  </si>
  <si>
    <t>Otros ingresos</t>
  </si>
  <si>
    <t>Pagos a proveedores y empleados</t>
  </si>
  <si>
    <t>Aumento de créditos por intermediación financiera</t>
  </si>
  <si>
    <t>Aumento neto de créditos diversos</t>
  </si>
  <si>
    <t>Aumento neto de bienes adjudicados</t>
  </si>
  <si>
    <t>Aumento de obligaciones por intermediación financiera</t>
  </si>
  <si>
    <t>Disminución (aumento) de obligaciones diversas y provisiones</t>
  </si>
  <si>
    <t>Pago de impuesto a la renta</t>
  </si>
  <si>
    <t>Flujo neto de efectivo generado  por las  actividades operativas</t>
  </si>
  <si>
    <t>II. ACTIVIDADES DE INVERSIÓN</t>
  </si>
  <si>
    <t>Adquisición de bienes de uso</t>
  </si>
  <si>
    <t>c.8</t>
  </si>
  <si>
    <t>Aumento de cargos diferidos - Mejoras en inmuebles alquilados</t>
  </si>
  <si>
    <t>y materiales de escritorio</t>
  </si>
  <si>
    <t xml:space="preserve">Variación de inversiones en valores públicos y privados </t>
  </si>
  <si>
    <t>Dividendos cobrados por acciones</t>
  </si>
  <si>
    <t>Flujo neto de efectivo generado (utilizado en) por las actividades de inversión</t>
  </si>
  <si>
    <t>III. ACTIVIDADES DE FINANCIAMIENTO</t>
  </si>
  <si>
    <t>Incremento de Capital</t>
  </si>
  <si>
    <t>Dividendos Pagados (*)</t>
  </si>
  <si>
    <t>Variación de obligaciones con entidades financieras</t>
  </si>
  <si>
    <t>Flujo neto de efectivo (utilizado en) generado por las actividades de financiamiento</t>
  </si>
  <si>
    <t>Aumento (Disminución) neta de efectivo y sus equivalentes</t>
  </si>
  <si>
    <t>Efecto de las variaciones del tipo de cambio sobre el efectivo</t>
  </si>
  <si>
    <t>Efectivo y sus equivalentes al inicio del ejercicio</t>
  </si>
  <si>
    <t>Efectivo y sus equivalentes al final del ejercicio (A)</t>
  </si>
  <si>
    <t>(A) Excluye partidas que no representan efectivo y equivalente de efectivo:</t>
  </si>
  <si>
    <t>. Deudores por productos financieros devengados</t>
  </si>
  <si>
    <t>. Previsiones</t>
  </si>
  <si>
    <t>Total Efectivo con previsiones y productos financieros devengados</t>
  </si>
  <si>
    <t>(*) Al 31 de diciembre de 2021 se encontraban saldos pendientes de pago registrados en la cuenta "Dividendos a pagar".</t>
  </si>
  <si>
    <t>Los presentes estados financieros de Sudameris Bank Sociedad Anónima Emisora de Capital Abierto (en adelante mencionado indistintamente como “Sudameris Bank S.A.E.C.A.” o “la Entidad”) al 31 de diciembre de 2022 serán considerados por la próxima Asamblea General Ordinaria a realizarse en el año 2023, dentro del plazo establecido en el artículo 28 de los Estatutos Sociales en concordancia con el artículo 1.079 del Código Civil Paraguayo.</t>
  </si>
  <si>
    <t>Los estados financieros correspondientes al ejercicio finalizado el 31 de diciembre de 2021 fueron aprobados por la Asamblea Ordinaria de Accionistas celebrada el 27 de abril de 2022.</t>
  </si>
  <si>
    <t>Naturaleza jurídica</t>
  </si>
  <si>
    <t>El Sudameris Bank es una Sociedad Anónima Emisora de Capital Abierto, cuyo accionista mayoritario es Abbeyfield Financial Holdings, domiciliado en Irlanda. La Entidad fue constituida en fecha 30 de junio de 1958 con Personería Jurídica reconocida por Decreto del Poder Ejecutivo N° 510 del 29 de septiembre de 1958 e inscripta en el Registro Público de Comercio bajo el N° 197 el 13 de agosto de 1959.</t>
  </si>
  <si>
    <t>En fecha 15 de diciembre de 2005 los accionistas de la Entidad en Asamblea General Extraordinaria aprobaron el cambio de denominación de “Banco Sudameris Paraguay S.A.E.C.A.” a “Sudameris Bank S.A.E.C.A.”, el cual fue inscripto en el Registro Público de Comercio bajo el N° 304 el 14 de marzo de 2006.</t>
  </si>
  <si>
    <t>La Entidad desarrolla todas las actividades permitidas a los bancos comerciales de acuerdo con las leyes de Paraguay y normas establecidas en las disposiciones del Banco Central del Paraguay (BCP).</t>
  </si>
  <si>
    <t>Al 31 de Diciembre de 2022 y 2021, la Entidad contaba con 21 oficinas de atención al público dentro del territorio paraguayo.</t>
  </si>
  <si>
    <t xml:space="preserve">Bases de preparación de los estados financieros </t>
  </si>
  <si>
    <t xml:space="preserve">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t>
  </si>
  <si>
    <t>Las normas, reglamentaciones y disposiciones contables establecidas por el BCP difieren de tales marcos contables, principalmente en los siguientes aspectos:</t>
  </si>
  <si>
    <t xml:space="preserve">La revelación y/o cuantificación de estas diferencias no es exigida por el Banco Central del Paraguay. </t>
  </si>
  <si>
    <t>Los estados financieros al 31 de diciembre de 2022 y la información complementaria relacionada con ellos, se presentan en forma comparativa con los correspondientes estados e información complementaria correspondiente al ejercicio terminado el 31 de diciembre de 2021.</t>
  </si>
  <si>
    <t>Los saldos incluidos en los estados financieros se han preparado sobre la base de costos históricos, excepto para el caso de las cuentas en moneda extranjera y los bienes de uso, según se explica en los apartados C.1 y C.8 de la nota “C”, y no reconocen en forma integral los efectos de la inflación en la situación patrimonial del Banco ni en los resultados de sus operaciones, en atención a que la corrección monetaria integral no constituye una práctica contable de aceptación generalizada en Paraguay. Según el Índice General de Precios al Consumidor (IPC) publicado por el Banco Central del Paraguay, la inflación acumulada al 31 de diciembre 2022 fue de 8,1% y al 31 de diciembre 2021 fue de 6,8%.</t>
  </si>
  <si>
    <t xml:space="preserve">Estimaciones: </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</si>
  <si>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t>
  </si>
  <si>
    <t>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las previsiones para cubrir otras contingencias.</t>
  </si>
  <si>
    <t>Sucursales en el exterior</t>
  </si>
  <si>
    <t>Al 31 de diciembre de 2022 y 2021, la Entidad no contaba con sucursales en el exterior.</t>
  </si>
  <si>
    <t xml:space="preserve">Al 31 de diciembre de 2022 y 2021, la Entidad mantiene una participación en el capital accionario de Bancard S.A. </t>
  </si>
  <si>
    <t>Al 31 de diciembre 2021 la Entidad ha adquirido Acciones de la Firma Paracel S.A. por un total de USD 15.000.000,00. Dicha compra fue aprobada en reunión de directorio de fecha 26.01.2021.</t>
  </si>
  <si>
    <t>Al 31 de diciembre 2022, la mencionada inversión con Paracel S.A. ha sido enajenada a favor de Abbeyfield Group Limited en cumplimiento de la Nota SB.SG. N° 00112/2022 de la Superintendencia de Bancos del Paraguay.</t>
  </si>
  <si>
    <t>Al 31 de diciembre 2021 la Entidad mantenía una participación en el capital accionario de Sudameris Leasing S.A.L.F., dedicada a la financiación de mediano y largo plazo para la adquisición de bienes de capital. En fecha 19/09/2022 se procedió a la fusión por absorción por parte del Banco de esta Sociedad, autorizada por la Superintendencia de Bancos.</t>
  </si>
  <si>
    <t>Las participaciones se encuentran valuadas a su costo de adquisición, (ver nota c.7).</t>
  </si>
  <si>
    <t>Los datos de dichas Sociedades son los que siguen:</t>
  </si>
  <si>
    <t>Al 31 de diciembre de 2022:</t>
  </si>
  <si>
    <t>Sociedad</t>
  </si>
  <si>
    <t xml:space="preserve">Capital social </t>
  </si>
  <si>
    <t>Guaraníes</t>
  </si>
  <si>
    <t xml:space="preserve">Valor nominal </t>
  </si>
  <si>
    <t xml:space="preserve">Registración </t>
  </si>
  <si>
    <t>contable</t>
  </si>
  <si>
    <t xml:space="preserve">% de </t>
  </si>
  <si>
    <t>participación</t>
  </si>
  <si>
    <t>Bancard S.A.</t>
  </si>
  <si>
    <t>Totales</t>
  </si>
  <si>
    <t>Al 31 de diciembre de 2021:</t>
  </si>
  <si>
    <t>Sudameris Leasing S.A.</t>
  </si>
  <si>
    <t>Paracel S.A.</t>
  </si>
  <si>
    <t>Composición del capital y características de las acciones</t>
  </si>
  <si>
    <t>La composición del capital integrado por tipos de acciones al 31 de Diciembre de 2022 es la siguiente:</t>
  </si>
  <si>
    <t>Tipo de Acciones</t>
  </si>
  <si>
    <t>Cantidad</t>
  </si>
  <si>
    <t>Número de votos que otorga cada una</t>
  </si>
  <si>
    <t>Ordinarias nominativas</t>
  </si>
  <si>
    <t>Preferidas</t>
  </si>
  <si>
    <t xml:space="preserve">En la Asamblea General Extraordinaria celebrada en fecha 27 de abril de 2022 según Acta Nro.109 se ha resuelto la emisión y suscripción de acciones nominativas por un total de Gs. 100.000.000.000. </t>
  </si>
  <si>
    <t xml:space="preserve">En la Asamblea General Extraordinaria celebrada en fecha 22 de junio de 2022 según Acta Nro.111 se ha resuelto la emisión de acciones con derecho de preferencia por un total de Gs. 70.000.000.000. </t>
  </si>
  <si>
    <t xml:space="preserve">En fecha 30 de setiembre del 2020 en Asamblea General Extraordinaria celebrada según Acta Nro.104 se ha resuelto la emisión de acciones con derecho de preferencia por un total de Gs. 60.000.000.000. </t>
  </si>
  <si>
    <t>En la Asamblea General Extraordinaria celebrada en fecha 07 de julio de 2021 según Acta Nro.108 se ha resuelto el rescate de 436.537 acciones de Gs. 1.000 cada acción, equivalente a un valor total de Gs. 436.537.000. reduciendo por dicho monto el capital integrado del Banco.</t>
  </si>
  <si>
    <t>La composición del capital integrado por tipos de acciones al 31 de Diciembre de 2021 era la siguiente:</t>
  </si>
  <si>
    <t>Al 31 de diciembre de 2022 la composición accionaria es la siguiente:</t>
  </si>
  <si>
    <t>Accionista</t>
  </si>
  <si>
    <t>Porcentaje de Participación de votos</t>
  </si>
  <si>
    <t xml:space="preserve">Porcentaje de </t>
  </si>
  <si>
    <t xml:space="preserve">participación </t>
  </si>
  <si>
    <t>País</t>
  </si>
  <si>
    <t>Abbeyfield Financial Holdings</t>
  </si>
  <si>
    <t>Irlanda</t>
  </si>
  <si>
    <t>Nederlandse Financierings-Maatschappij voor Ontwikkelingslanden N.V.</t>
  </si>
  <si>
    <t>Holanda</t>
  </si>
  <si>
    <t>Paraguay</t>
  </si>
  <si>
    <t>Minoritarios</t>
  </si>
  <si>
    <t>Asimismo, las personas jurídicas poseedoras de acciones de nuestra Entidad, cuentan con la siguiente composición accionaria.</t>
  </si>
  <si>
    <t>Sociedad: Abbeyfield Financial Holdings</t>
  </si>
  <si>
    <t>Abbeyfield Group Ltd.</t>
  </si>
  <si>
    <t>Gran Bretaña</t>
  </si>
  <si>
    <t>Sociedad: Abbeyfield Group Ltd.</t>
  </si>
  <si>
    <t>Abbeyfield Trust</t>
  </si>
  <si>
    <t>Al 31 de diciembre de 2021 la composición accionaria es la siguiente:</t>
  </si>
  <si>
    <t>Nómina del Directorio y Personal Superior</t>
  </si>
  <si>
    <t>DIRECTORIO</t>
  </si>
  <si>
    <t>PERSONAL SUPERIOR</t>
  </si>
  <si>
    <t>Presidente</t>
  </si>
  <si>
    <t>Sr. Conor McEnroy</t>
  </si>
  <si>
    <t>Sr. José Jerónimo Nasser</t>
  </si>
  <si>
    <t>Vice Presidente</t>
  </si>
  <si>
    <t xml:space="preserve">Sr. Sebastien Lahaie </t>
  </si>
  <si>
    <t>Gerente de División Operaciones, Administración y TI</t>
  </si>
  <si>
    <t>Sr. José Luis Módica</t>
  </si>
  <si>
    <t>Gerente de División Control Financiero</t>
  </si>
  <si>
    <t>Sr. Ramón Marcelo Escobar</t>
  </si>
  <si>
    <t>Directores</t>
  </si>
  <si>
    <t>Sr. Remko Paco Komijn</t>
  </si>
  <si>
    <t>Gerente de División Banca Corporativa</t>
  </si>
  <si>
    <t>Sr. Carlos Osvaldo Canessa</t>
  </si>
  <si>
    <t>Sr. Rafael López Fracchia</t>
  </si>
  <si>
    <t>Gerente de División Banca Personas y PYMES</t>
  </si>
  <si>
    <t xml:space="preserve">Sra. Maria Irene Gavilán </t>
  </si>
  <si>
    <t>Sr. Roland Holst</t>
  </si>
  <si>
    <t>Gerente de División Recursos Humanos</t>
  </si>
  <si>
    <t>Sra. Martha Elizabeth Rocha</t>
  </si>
  <si>
    <t>Gerente de División Tesorería</t>
  </si>
  <si>
    <t>Sr. Francisco Alberto Olivera</t>
  </si>
  <si>
    <t>Gerente de División Riesgos de Crédito</t>
  </si>
  <si>
    <t>Sr. Omar Abdel Fernández</t>
  </si>
  <si>
    <t>Gerente de División Auditoría Interna</t>
  </si>
  <si>
    <t>Sr. Roberto Nicolás Ramírez</t>
  </si>
  <si>
    <t>Gerente de División Cumplimiento</t>
  </si>
  <si>
    <t>Sr. Juan Manuel Cameron</t>
  </si>
  <si>
    <t>Sr. Luis Franco 2022 / Sr. Jorge Rojas 2021</t>
  </si>
  <si>
    <t>Gerente de División Asesoría Legal</t>
  </si>
  <si>
    <t>Sra. Natalia Carolina Duarte</t>
  </si>
  <si>
    <t>Gerente de División Riesgos Operacionales</t>
  </si>
  <si>
    <t>Sra. Gloria María González</t>
  </si>
  <si>
    <t xml:space="preserve">b) no se encuentra previsto el registro contable de activos o pasivos por impuesto diferido, </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</si>
  <si>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</si>
  <si>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</si>
  <si>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</si>
  <si>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 xml:space="preserve">f) no se exige el cálculo ni la revelación de las ganancias por acción, </t>
  </si>
  <si>
    <t xml:space="preserve">g) no se exige la revelación de la base para identificar los riesgos generales de la industria bancaria y el tratamiento contable de dichos riesgos, </t>
  </si>
  <si>
    <t>h) permite tratamientos contables para situaciones especiales en casos puntuales aprobados expresamente por la Superintendencia de Bancos, tal como se menciona en la nota C.9.</t>
  </si>
  <si>
    <t xml:space="preserve">i) Información comparativa: </t>
  </si>
  <si>
    <t>Porcentaje de Participacion</t>
  </si>
  <si>
    <t>Valuación de moneda extranjera y posición de cambio</t>
  </si>
  <si>
    <t>Los activos y pasivos en moneda extranjera se expresan, en el estado de situación patrimonial, a los tipos de cambio vigentes al cierre de cada ejercicio, los que fueron proporcionados por la mesa de cambios del Departamento de Operaciones Internacionales del Banco Central del Paraguay, y no difieren significativamente de los tipos de cambio vigentes en el mercado libre de cambios:</t>
  </si>
  <si>
    <t>Tipos de cambio al 31 de diciembre de 2022 y 2021</t>
  </si>
  <si>
    <t>Monedas</t>
  </si>
  <si>
    <t>1 Dólar Estadounidense</t>
  </si>
  <si>
    <t>1 Peso Argentino</t>
  </si>
  <si>
    <t>1 Euro</t>
  </si>
  <si>
    <t>1 Real</t>
  </si>
  <si>
    <t>Las diferencias de cambio por fluctuaciones en los tipos de cambio, entre las fechas de concertación de la operación y su liquidación o valuación al cierre del ejercicio, son reconocidas en resultados con las excepciones establecidas en la nota F.1.</t>
  </si>
  <si>
    <t>A continuación, se resume la posición en moneda extranjera de la Entidad:</t>
  </si>
  <si>
    <t xml:space="preserve">               31 de diciembre de</t>
  </si>
  <si>
    <t>CONCEPTO</t>
  </si>
  <si>
    <t xml:space="preserve">Importe </t>
  </si>
  <si>
    <t>Importe</t>
  </si>
  <si>
    <t>arbitrado a U$D</t>
  </si>
  <si>
    <t xml:space="preserve"> equivalente en Gs.</t>
  </si>
  <si>
    <t>Activos totales en moneda extranjera</t>
  </si>
  <si>
    <t>Pasivos totales en moneda extranjera</t>
  </si>
  <si>
    <t>Posición neta contado</t>
  </si>
  <si>
    <t>Ctas. Orden Contrato Forward Compra</t>
  </si>
  <si>
    <t>Ctas. Orden Contrato Forward Venta</t>
  </si>
  <si>
    <t>Posición Neta de forward</t>
  </si>
  <si>
    <t>Posición neta de cambios</t>
  </si>
  <si>
    <t>Al 31 de diciembre de 2022 y 2021, la posición neta en moneda extranjera pasiva (para operaciones forward) y activa (para cambios) no excedía el tope de posición fijada por el Banco Central del Paraguay.</t>
  </si>
  <si>
    <t xml:space="preserve">Efectivo y equivalentes de efectivo </t>
  </si>
  <si>
    <t>Para propósitos del estado de flujos de efectivo, el efectivo y equivalentes de efectivo comprenden el efectivo disponible y los depósitos en el Banco Central del Paraguay y en otras instituciones financieras.</t>
  </si>
  <si>
    <t>Saldos al 31 de diciembre de 2022</t>
  </si>
  <si>
    <t>Descripción</t>
  </si>
  <si>
    <t>Moneda de emisión</t>
  </si>
  <si>
    <t>Importe en moneda de emisión</t>
  </si>
  <si>
    <t>Importe en Guaraníes</t>
  </si>
  <si>
    <t>Valor nominal</t>
  </si>
  <si>
    <t>Valor contable</t>
  </si>
  <si>
    <t>Valores públicos</t>
  </si>
  <si>
    <t>Letras de Regulación Monetaria (*)</t>
  </si>
  <si>
    <t>Bonos del Tesoro</t>
  </si>
  <si>
    <t>Intereses devengados</t>
  </si>
  <si>
    <t>Saldos al 31 de diciembre de 2021</t>
  </si>
  <si>
    <t>(*) Al 31 de diciembre de 2022 y 2021, G/ 100.000.000.000 corresponden a Letras de regulación monetaria de disponibilidad restringida, mantenidas en el Banco Central del Paraguay, las cuales garantizan las operaciones del SIPAP.</t>
  </si>
  <si>
    <t>Al 31 de diciembre de 2022 y 2021 no existían activos ni pasivos con cláusula de reajuste del capital. Los préstamos obtenidos (pasivos) de la Agencia Financiera de Desarrollo (AFD) registrados al 31 de diciembre de 2022 en la cuenta Préstamos de Entidades Financieras por Gs. 449.898.542.000 (Gs. 398.933.947.731 al 31 de diciembre de 2021), y los créditos otorgados (activo) con los recursos de la AFD, poseen cláusulas contractuales de reajuste de las tasas anuales de intereses.</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</si>
  <si>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</si>
  <si>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Banco Central del Paraguay Nº 1, Acta 60 de fecha 28 de septiembre de 2007, para lo cual:</t>
  </si>
  <si>
    <t>Los intereses devengados y no cobrados a la fecha de cada ejercicio sobre los créditos vencidos y/o vigentes clasificados en categoría “2” y superior, que han sido reconocidos como ganancia hasta su entrada en mora, han sido previsionados en su totalidad;</t>
  </si>
  <si>
    <t>Créditos vigentes al sector financiero</t>
  </si>
  <si>
    <t>Incluyen colocaciones a plazo y préstamos de corto plazo concedidos a instituciones financieras tanto locales como del exterior, en moneda extranjera y en moneda nacional, que han sido pactadas a las tasas y precios ofrecidos en el mercado al momento de la colocación.</t>
  </si>
  <si>
    <t>31 de diciembre de</t>
  </si>
  <si>
    <t>Colocaciones - moneda nacional</t>
  </si>
  <si>
    <t>Colocaciones - moneda extranjera</t>
  </si>
  <si>
    <t>La cartera de créditos vigentes del sector no financiero estaba compuesta como sigue:</t>
  </si>
  <si>
    <t>Préstamos a plazo fijo no reajustables</t>
  </si>
  <si>
    <t>Préstamos amortizables no reajustables</t>
  </si>
  <si>
    <t>Cheques comprados Bancos del País</t>
  </si>
  <si>
    <t>Créditos utilizados en cuentas corrientes</t>
  </si>
  <si>
    <t>Deudores por utilización de cartas de crédito</t>
  </si>
  <si>
    <t>Deudores por utilización de tarjetas de crédito</t>
  </si>
  <si>
    <t>Préstamos con recursos administrados (*)</t>
  </si>
  <si>
    <t>Documentos descontados</t>
  </si>
  <si>
    <t>Compra de cartera corporativa</t>
  </si>
  <si>
    <t>Medida excepcional de apoyo emitida por el BCP</t>
  </si>
  <si>
    <t>Arrendamientos financieros</t>
  </si>
  <si>
    <t>Operaciones a liquidar (**)</t>
  </si>
  <si>
    <t>Prestamos no reajustables Sector Público</t>
  </si>
  <si>
    <t>(-) Previsiones (Nota c.6)</t>
  </si>
  <si>
    <t>(**) Las operaciones a liquidar incluidas las concertadas con el sector financiero, se componen de la siguiente manera:</t>
  </si>
  <si>
    <t>Entidad</t>
  </si>
  <si>
    <t>Forward de monedas - Sector financiero</t>
  </si>
  <si>
    <t>Forward de monedas - Sector no financiero</t>
  </si>
  <si>
    <t>De acuerdo con las normas de valuación de activos y riesgos crediticios establecidas por la Superintendencia de Bancos del Banco Central del Paraguay, al 31 de diciembre de 2022 y 2021 la cartera de créditos vigentes (Sector Financiero y Sector no Financiero) de la Entidad está clasificada por riesgo como sigue:</t>
  </si>
  <si>
    <t>Riesgo</t>
  </si>
  <si>
    <t>Saldo contable</t>
  </si>
  <si>
    <t>antes de</t>
  </si>
  <si>
    <t>previsiones</t>
  </si>
  <si>
    <t>(a)</t>
  </si>
  <si>
    <t>Garantías</t>
  </si>
  <si>
    <t>computables para previsiones</t>
  </si>
  <si>
    <t>Previsiones (c.6)</t>
  </si>
  <si>
    <t xml:space="preserve">Saldo contable </t>
  </si>
  <si>
    <t xml:space="preserve">después de </t>
  </si>
  <si>
    <t>(d)</t>
  </si>
  <si>
    <t>Mínimo</t>
  </si>
  <si>
    <t>Constituidas</t>
  </si>
  <si>
    <t>%</t>
  </si>
  <si>
    <t>Año 2022</t>
  </si>
  <si>
    <t>Gs.</t>
  </si>
  <si>
    <t>(b)</t>
  </si>
  <si>
    <t>1.- Categoría 1</t>
  </si>
  <si>
    <t>2.- Categoría 1a</t>
  </si>
  <si>
    <t>3.- Categoría 1b</t>
  </si>
  <si>
    <t>4.- Categoría 2</t>
  </si>
  <si>
    <t>5.- Categoría 3</t>
  </si>
  <si>
    <t>6.- Categoría 4</t>
  </si>
  <si>
    <t>7.- Categoría 5</t>
  </si>
  <si>
    <t>8.- Categoría 6</t>
  </si>
  <si>
    <t>Previsiones genéricas ( c )</t>
  </si>
  <si>
    <t>Ganancias por Valuación a Realizar</t>
  </si>
  <si>
    <t xml:space="preserve">Total </t>
  </si>
  <si>
    <t>Año 2021</t>
  </si>
  <si>
    <t xml:space="preserve">- </t>
  </si>
  <si>
    <t>Créditos vencidos al sector financiero y no financiero</t>
  </si>
  <si>
    <t>Categoría riesgo</t>
  </si>
  <si>
    <t xml:space="preserve">Saldo </t>
  </si>
  <si>
    <t>contable antes de previsiones</t>
  </si>
  <si>
    <t xml:space="preserve">Garantías </t>
  </si>
  <si>
    <t xml:space="preserve">computables para </t>
  </si>
  <si>
    <t xml:space="preserve">Previsiones genéricas </t>
  </si>
  <si>
    <t>Ganancias por valuación en suspenso</t>
  </si>
  <si>
    <t>Total ( c )</t>
  </si>
  <si>
    <t>2.- Categoría 1ª</t>
  </si>
  <si>
    <t xml:space="preserve">                        - </t>
  </si>
  <si>
    <t>Transporte</t>
  </si>
  <si>
    <t>Créditos consolidados vigentes y vencidos al sector financiero y no financiero</t>
  </si>
  <si>
    <t xml:space="preserve">Previsiones genéricas (c) </t>
  </si>
  <si>
    <t>Los porcentajes de previsión y categorías de riesgo definidos para la clasificación y constitución de previsiones de la cartera crediticia al 31 de diciembre de 2022 y 2021, se basan en los criterios establecidos para el efecto en la Resolución N° 1, Acta N° 60 del Directorio del BCP de fecha 28 de septiembre de 2007 y modificatorias.</t>
  </si>
  <si>
    <t>Su composición al 31 de diciembre de 2022 y 2021 es como sigue:</t>
  </si>
  <si>
    <t>Anticipo del impuesto a la renta</t>
  </si>
  <si>
    <t>Diversos</t>
  </si>
  <si>
    <t>Cargos pagados por adelantado</t>
  </si>
  <si>
    <t>Gastos a recuperar</t>
  </si>
  <si>
    <t>IVA y retenciones del IVA</t>
  </si>
  <si>
    <t>Indemnizaciones reclamadas por siniestro</t>
  </si>
  <si>
    <t xml:space="preserve">Deudores por venta de bienes a plazo - neto </t>
  </si>
  <si>
    <t>Retenciones del Impuesto a las Utilidades y Dividendos</t>
  </si>
  <si>
    <t>Retenciones del impuesto a la renta</t>
  </si>
  <si>
    <t>Crédito fiscal ejercicio anterior</t>
  </si>
  <si>
    <t>Impuesto al valor agregado a recuperar</t>
  </si>
  <si>
    <t>Las previsiones sobre préstamos dudosos y otros activos, se determinan al fin de cada ejercicio en base al estudio de la cartera, realizado con el objeto de determinar la porción no recuperable de los mismos y considerando lo establecido, para cada tipo de riesgo crediticio, en la Resolución del Directorio del Banco Central del Paraguay Nº 1, Acta 60 de fecha 28 de setiembre de 2007.</t>
  </si>
  <si>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El movimiento registrado durante los ejercicios finalizados el 31 de diciembre de 2022 y 2021 en las cuentas de previsiones se resume como sigue:</t>
  </si>
  <si>
    <t>Al 31 de diciembre de 2022</t>
  </si>
  <si>
    <t>Previsiones sobre</t>
  </si>
  <si>
    <t>Saldos al inicio del ejercicio</t>
  </si>
  <si>
    <t>Constitución de previsiones en el ejercicio</t>
  </si>
  <si>
    <t>Aplicación de</t>
  </si>
  <si>
    <t>previsiones en el ejercicio</t>
  </si>
  <si>
    <t>Desafectación de previsiones en el ejercicio</t>
  </si>
  <si>
    <t>Variación por</t>
  </si>
  <si>
    <t>valuación en M/E</t>
  </si>
  <si>
    <t>Saldos al cierre del ejercicio</t>
  </si>
  <si>
    <t>Disponible</t>
  </si>
  <si>
    <t>Créditos vigentes - Sector financiero</t>
  </si>
  <si>
    <t>Créditos vigentes - Sector no financiero</t>
  </si>
  <si>
    <t>Créditos diversos (c.5.5)</t>
  </si>
  <si>
    <t>Créditos vencidos</t>
  </si>
  <si>
    <t>Bienes Adjudicados</t>
  </si>
  <si>
    <t>Contingentes (*)</t>
  </si>
  <si>
    <t xml:space="preserve"> TOTAL </t>
  </si>
  <si>
    <t>Al 31 de diciembre de 2021</t>
  </si>
  <si>
    <t xml:space="preserve">                         - </t>
  </si>
  <si>
    <t xml:space="preserve">Al cierre del 31 de diciembre 2022, se ha rescindido este contrato de fideicomiso. </t>
  </si>
  <si>
    <t>A continuación, se detallan las inversiones de la Entidad:</t>
  </si>
  <si>
    <t xml:space="preserve">antes de </t>
  </si>
  <si>
    <t>(Nota c.6)</t>
  </si>
  <si>
    <t>Inversiones en títulos valores de renta fija emitido por el sector privado</t>
  </si>
  <si>
    <t>Inversiones de renta variable emitidas por el sector privado (Nota B.4) (*)</t>
  </si>
  <si>
    <t>Otras Inversiones</t>
  </si>
  <si>
    <t>TOTAL</t>
  </si>
  <si>
    <t>Derechos Fiduciarios (*)</t>
  </si>
  <si>
    <t>Inversiones de renta variable emitidas por el sector privado (Nota B.4) (**)</t>
  </si>
  <si>
    <t>Otras inversions</t>
  </si>
  <si>
    <t>A partir del ejercicio 2020, el tratamiento contable de los bienes del Activo Fijo, es realizado conforme lo dispuesto en el Artículo 31 del Decreto 3182/2019, que reglamenta el IRE establecido en la Ley 6380/2019 “de Modernización y Simplificación del Sistema Tributario Nacional”, y la Resolución 77/2020.</t>
  </si>
  <si>
    <t>El criterio adoptado por el Banco para los bienes del Activo Fijo existentes al 31 de diciembre de 2020 que aún poseían años de vida útil, el valor residual fue determinado sobre el valor fiscal neto de los mismos.</t>
  </si>
  <si>
    <t>Para los bienes dados de alta en el año 2021 y siguientes, el valor residual es determinado sobre el valor del costo de los mismos, de acuerdo a la categoría de cada uno de ellos.</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</si>
  <si>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b. de la Ley 861/96). La legislación bancaria fija un límite para la inversión en bienes de uso que es el 50% del patrimonio efectivo de la entidad financiera. El saldo contable de los bienes de uso de la Entidad al 31 de diciembre de 2021, se encuentra dentro del límite establecido.</t>
  </si>
  <si>
    <t>A continuación, se expone la composición de los saldos de bienes de uso:</t>
  </si>
  <si>
    <t>Al 31 de diciembre 2022:</t>
  </si>
  <si>
    <t>VALOR DE ORIGEN</t>
  </si>
  <si>
    <t>Saldo</t>
  </si>
  <si>
    <t>al Inicio</t>
  </si>
  <si>
    <t>Altas del</t>
  </si>
  <si>
    <t>Ejercicio</t>
  </si>
  <si>
    <t>Bajas del</t>
  </si>
  <si>
    <t>ejercicio</t>
  </si>
  <si>
    <t>Reclasif.</t>
  </si>
  <si>
    <t>y/o Ajustes</t>
  </si>
  <si>
    <t xml:space="preserve">Revalúo del </t>
  </si>
  <si>
    <t>al cierre</t>
  </si>
  <si>
    <t>Propios</t>
  </si>
  <si>
    <t>Inmuebles - Terrenos</t>
  </si>
  <si>
    <t>Inmuebles - Edificios</t>
  </si>
  <si>
    <t>Instalaciones</t>
  </si>
  <si>
    <t>Muebles y útiles</t>
  </si>
  <si>
    <t>Equipos de computación</t>
  </si>
  <si>
    <t>Cajas de seguridad</t>
  </si>
  <si>
    <t>Elementos de transporte</t>
  </si>
  <si>
    <t>Edificio en construcción</t>
  </si>
  <si>
    <t>Total 2022</t>
  </si>
  <si>
    <t>Total 2021</t>
  </si>
  <si>
    <t>DEPRECIACIONES</t>
  </si>
  <si>
    <t>Valor Neto</t>
  </si>
  <si>
    <t>Depreciación del Ejercicio</t>
  </si>
  <si>
    <t xml:space="preserve">Revalúo de la </t>
  </si>
  <si>
    <t>Depreciación</t>
  </si>
  <si>
    <t>Bajas</t>
  </si>
  <si>
    <t xml:space="preserve">Saldo al </t>
  </si>
  <si>
    <t>Cierre</t>
  </si>
  <si>
    <t>Al 31 de diciembre 2021:</t>
  </si>
  <si>
    <t>Total 2020</t>
  </si>
  <si>
    <t>La composición del rubro al 31 de diciembre de 2022 y 2021 es la siguiente:</t>
  </si>
  <si>
    <t>Saldo neto</t>
  </si>
  <si>
    <t>Inicial</t>
  </si>
  <si>
    <t>Aumentos</t>
  </si>
  <si>
    <t xml:space="preserve">Reclasificación </t>
  </si>
  <si>
    <t>y bajas</t>
  </si>
  <si>
    <t>Amortizaciones</t>
  </si>
  <si>
    <t xml:space="preserve">Saldo neto </t>
  </si>
  <si>
    <t>Final</t>
  </si>
  <si>
    <t>Mejoras e instalaciones en inmuebles alquilados (*)</t>
  </si>
  <si>
    <t xml:space="preserve">Gastos Pre Operativos </t>
  </si>
  <si>
    <t>Bienes Intangibles - Sistemas</t>
  </si>
  <si>
    <t>Subtotal</t>
  </si>
  <si>
    <t>Material de escritorio y otros</t>
  </si>
  <si>
    <t>Previsiones Medida Excepcional</t>
  </si>
  <si>
    <t xml:space="preserve">Obligaciones o debentures y bonos emitidos en circulación </t>
  </si>
  <si>
    <t>El rubro “Obligaciones por intermediación financiera – Sector No Financiero” del estado de situación patrimonial, incluye bonos subordinados y préstamos obtenidos de Entidades no financieras (IPS), cuyos saldos y detalles al 31 de diciembre de 2022 y 2021 son los siguientes:</t>
  </si>
  <si>
    <t xml:space="preserve">Número de Resolución de </t>
  </si>
  <si>
    <t>autorización del BCP</t>
  </si>
  <si>
    <t>Moneda de Emisión</t>
  </si>
  <si>
    <t>Monto de la emisión (**)</t>
  </si>
  <si>
    <t>Plazo del vencimiento</t>
  </si>
  <si>
    <t>00001/2019</t>
  </si>
  <si>
    <t>U$D</t>
  </si>
  <si>
    <t>00127/2019</t>
  </si>
  <si>
    <t>02286/2021</t>
  </si>
  <si>
    <t>Total de bonos emitidos</t>
  </si>
  <si>
    <t xml:space="preserve">Plazo del </t>
  </si>
  <si>
    <t>vencimiento</t>
  </si>
  <si>
    <t>00285/2013</t>
  </si>
  <si>
    <t>En fecha 15/06/2022 la Entidad ha cumplido con el pago del Bono emitido bajo la Resolución BCP N° 00285/2013 por US$ 10.000.000</t>
  </si>
  <si>
    <t>Los bonos subordinados serán convertibles en acciones, por el solo ministerio de la Ley, en caso de que se requiera alcanzar los capitales mínimos exigidos en la Ley o reponer las pérdidas de capital (Ley 861/96). Los bonos subordinados no gozan de la garantía de depósitos establecida en la Ley 2334/03.</t>
  </si>
  <si>
    <t xml:space="preserve">Al 31 de diciembre de 2022 y 2021 existen las siguientes limitaciones: </t>
  </si>
  <si>
    <t xml:space="preserve">Garantías otorgadas respecto a pasivos </t>
  </si>
  <si>
    <t>Al 31 de diciembre de 2022 y 2021, no existen garantías otorgadas por la Entidad respecto a sus pasivos, con excepción de las Obligaciones por intermediación financiera contraídas con la Agencia Financiera de Desarrollo (AFD) (ver Nota C.13),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</si>
  <si>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Estos préstamos, que garantizan las obligaciones con la AFD, corresponden a operaciones conceptualizadas como redescuento de cartera, aprobados dentro de los contratos establecidos entre ambas partes.</t>
  </si>
  <si>
    <t>Obligaciones por intermediación financiera</t>
  </si>
  <si>
    <t>El saldo se compone como sigue:</t>
  </si>
  <si>
    <t>Depósitos a la vista</t>
  </si>
  <si>
    <t>Banco Central del Paraguay- Aporte para el fondo de garantía</t>
  </si>
  <si>
    <t>Certificado de depósitos de ahorro</t>
  </si>
  <si>
    <t>Call money recibidos</t>
  </si>
  <si>
    <t>Depósito en Cta. Ctes. de otras entidades financieras</t>
  </si>
  <si>
    <t xml:space="preserve">Préstamos de organismos y entidades financieras </t>
  </si>
  <si>
    <t>Bancos del exterior - corresponsales</t>
  </si>
  <si>
    <t>Agencia Financiera de Desarrollo - AFD (Nota C.4)</t>
  </si>
  <si>
    <t>OFID</t>
  </si>
  <si>
    <t>Banco Interamericano de Desarrollo - BID</t>
  </si>
  <si>
    <t>Citibank NA</t>
  </si>
  <si>
    <t>International Finance Corporation - IFC</t>
  </si>
  <si>
    <t>CII</t>
  </si>
  <si>
    <t>OCC</t>
  </si>
  <si>
    <t>FMO</t>
  </si>
  <si>
    <t>Bladex - Banco Latinoamericano de Comercio Exterior</t>
  </si>
  <si>
    <t>DEG</t>
  </si>
  <si>
    <t>Proparco – Agencia Francesa de Desarrollo</t>
  </si>
  <si>
    <t>Huntington National Bank</t>
  </si>
  <si>
    <t>OPIC</t>
  </si>
  <si>
    <t>BCI Banco de Créditos e Inversiones</t>
  </si>
  <si>
    <t>Banco Aliado SA</t>
  </si>
  <si>
    <t>Corporación Andina Fomento</t>
  </si>
  <si>
    <t>Commerzbank AG</t>
  </si>
  <si>
    <t xml:space="preserve">DFC-US Internat. Develop Financ. </t>
  </si>
  <si>
    <t>Acreedores por cargos financieros devengados</t>
  </si>
  <si>
    <t>Total sector financiero</t>
  </si>
  <si>
    <t>Depósitos - Sector privado</t>
  </si>
  <si>
    <t>Depósitos a la vista en caja de ahorro</t>
  </si>
  <si>
    <t>Depósitos a la vista en cuentas corrientes</t>
  </si>
  <si>
    <t>Depósitos a la vista en cuentas combinadas</t>
  </si>
  <si>
    <t>Giros y transferencias a pagar</t>
  </si>
  <si>
    <t>Certificados de depósitos de ahorro</t>
  </si>
  <si>
    <t>Depósitos afectados en garantía</t>
  </si>
  <si>
    <t>Acreedores por documentos a compensar</t>
  </si>
  <si>
    <t>Acreedores por carta de créditos diferidos de exportación</t>
  </si>
  <si>
    <t>Obligaciones con establecimientos adheridos al sistema de tarjetas de crédito</t>
  </si>
  <si>
    <t>Certificados de depósito de ahorro</t>
  </si>
  <si>
    <t xml:space="preserve">Depósitos - Sector público </t>
  </si>
  <si>
    <t>Bonos Emitidos en Circulación (Nota c.10)</t>
  </si>
  <si>
    <t>Préstamos de Entidades No Financieras (Nota c.10)</t>
  </si>
  <si>
    <t>Total sector no financiero</t>
  </si>
  <si>
    <t>Distribución de créditos y obligaciones por intermediación financiera según sus vencimientos y administración del riesgo de liquidez</t>
  </si>
  <si>
    <t>Plazos que restan para su Vencimiento</t>
  </si>
  <si>
    <t>Hasta 30 días</t>
  </si>
  <si>
    <t>De 31</t>
  </si>
  <si>
    <t>De 181 días</t>
  </si>
  <si>
    <t>Más de 1 año</t>
  </si>
  <si>
    <t>Más de 3</t>
  </si>
  <si>
    <t>hasta 180 días</t>
  </si>
  <si>
    <t>a 1 año</t>
  </si>
  <si>
    <t>y hasta 3 años</t>
  </si>
  <si>
    <t>años</t>
  </si>
  <si>
    <t>Créditos vigentes-Sector financiero (*)</t>
  </si>
  <si>
    <t>Créditos vigentes-Sector no financiero (*)</t>
  </si>
  <si>
    <t>Total de Créditos Vigentes</t>
  </si>
  <si>
    <t>Obligaciones sector financiero (**)</t>
  </si>
  <si>
    <t>Obligaciones sector no financiero (**)</t>
  </si>
  <si>
    <t>Total Obligaciones</t>
  </si>
  <si>
    <t>Adicionalmente, la Entidad tiene definidos planes de contingencia para casos de necesidades de liquidez transitorias. La posición de liquidez es monitoreada y las pruebas de estrés de liquidez son llevadas a cabo de forma regular bajo una variedad de escenarios que abarcan tanto condiciones normales de mercado, como también más severas. Todas las políticas y procedimientos de liquidez se encuentran sujetos a la revisión y aprobación del Comité de Activos y Pasivos.</t>
  </si>
  <si>
    <t>Concentración de la cartera de préstamos y depósitos</t>
  </si>
  <si>
    <t>Cartera de créditos por intermediación financiera Sector Financiero y no Financiero</t>
  </si>
  <si>
    <t>Número de clientes</t>
  </si>
  <si>
    <t>Monto y porcentaje de cartera de préstamos al SF</t>
  </si>
  <si>
    <t>Monto y porcentaje de cartera de préstamos al SNF</t>
  </si>
  <si>
    <t>Vigente</t>
  </si>
  <si>
    <t>Vencida</t>
  </si>
  <si>
    <t>% </t>
  </si>
  <si>
    <t>Gs. (*)</t>
  </si>
  <si>
    <t>10 Mayores deudores</t>
  </si>
  <si>
    <t>50 Mayores deudores</t>
  </si>
  <si>
    <t>100 Mayores deudores</t>
  </si>
  <si>
    <t>Otros</t>
  </si>
  <si>
    <t>Total préstamos</t>
  </si>
  <si>
    <t>Cartera de depósitos a plazo y a la vista por sector</t>
  </si>
  <si>
    <t>Monto y porcentaje de cartera de depósitos</t>
  </si>
  <si>
    <t>Sector financiero</t>
  </si>
  <si>
    <t xml:space="preserve">Sector no </t>
  </si>
  <si>
    <t>financiero</t>
  </si>
  <si>
    <t>10 Mayores depositantes</t>
  </si>
  <si>
    <t>50 Mayores depositantes subsiguientes</t>
  </si>
  <si>
    <t>100 Mayores depositantes subsiguientes</t>
  </si>
  <si>
    <t>Otros depositantes subsiguientes</t>
  </si>
  <si>
    <t>Total de la cartera de depósitos</t>
  </si>
  <si>
    <t>Concentración por país y moneda</t>
  </si>
  <si>
    <t xml:space="preserve">Créditos SF </t>
  </si>
  <si>
    <t xml:space="preserve">Créditos SNF </t>
  </si>
  <si>
    <t>Depósitos SF</t>
  </si>
  <si>
    <t>Gs. (**)</t>
  </si>
  <si>
    <t>Depósitos SNF Gs. (***)</t>
  </si>
  <si>
    <t>Residentes en el país</t>
  </si>
  <si>
    <t>No residentes en el país</t>
  </si>
  <si>
    <t>En moneda nacional</t>
  </si>
  <si>
    <t>En moneda extranjera</t>
  </si>
  <si>
    <t>Cartera de créditos distribuida por sector económico</t>
  </si>
  <si>
    <t xml:space="preserve">Sector económico </t>
  </si>
  <si>
    <t>miles de Gs.</t>
  </si>
  <si>
    <t>Agrícola</t>
  </si>
  <si>
    <t>Ganadería</t>
  </si>
  <si>
    <t>Industria</t>
  </si>
  <si>
    <t>Exportaciones</t>
  </si>
  <si>
    <t>Construcción</t>
  </si>
  <si>
    <t>Comercio</t>
  </si>
  <si>
    <t>Consumo</t>
  </si>
  <si>
    <t>Servicios</t>
  </si>
  <si>
    <t>Financieros</t>
  </si>
  <si>
    <t>Total (*)</t>
  </si>
  <si>
    <t>Créditos y contingencias con personas y empresas vinculadas</t>
  </si>
  <si>
    <t>Rubros</t>
  </si>
  <si>
    <t>Créditos vigentes por intermediación financiera-sector no financiero (*)</t>
  </si>
  <si>
    <t>Créditos diversos</t>
  </si>
  <si>
    <t>Inversiones en Títulos Valores</t>
  </si>
  <si>
    <t>Total del activo</t>
  </si>
  <si>
    <t>Obligaciones por intermediación financiera-sector financiero (**)</t>
  </si>
  <si>
    <t>Obligaciones por intermediación financiera-sector no financiero (***)</t>
  </si>
  <si>
    <t>Obligaciones diversas</t>
  </si>
  <si>
    <t>Total del pasivo</t>
  </si>
  <si>
    <t>CUENTAS DE CONTINGENCIA</t>
  </si>
  <si>
    <t>Líneas de sobregiros</t>
  </si>
  <si>
    <t>Líneas de tarjetas de crédito</t>
  </si>
  <si>
    <t>Total cuentas de contingencias</t>
  </si>
  <si>
    <t xml:space="preserve"> </t>
  </si>
  <si>
    <t>Depósitos en el Banco Central del Paraguay</t>
  </si>
  <si>
    <t>Los depósitos en el Banco Central del Paraguay al 31 de diciembre de 2022 y 2021 son los siguientes:</t>
  </si>
  <si>
    <t>Tipos</t>
  </si>
  <si>
    <t xml:space="preserve"> 31 de diciembre </t>
  </si>
  <si>
    <t>Encaje legal – guaraníes</t>
  </si>
  <si>
    <t>Encaje legal - moneda extranjera</t>
  </si>
  <si>
    <t>Encaje especial</t>
  </si>
  <si>
    <t>Encaje legal - moneda extranjera - rescate anticipado</t>
  </si>
  <si>
    <t>Depósitos en guaraníes</t>
  </si>
  <si>
    <t>Depósitos en dólares americanos</t>
  </si>
  <si>
    <t>Depósitos en euros</t>
  </si>
  <si>
    <t>Depósitos por operaciones monetarias</t>
  </si>
  <si>
    <t xml:space="preserve">Las Entidades financieras deben mantener encajes legales sobre los depósitos en moneda nacional y extranjera en la proporción establecida en resoluciones del Banco Central del Paraguay. Los encajes legales son de disponibilidad restringida. </t>
  </si>
  <si>
    <t>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 Las mismas, deben presentar por escrito y en forma mensual la Planilla de Posición de Encaje Legal el primer día hábil posterior al cierre de cada mes. Dicha planilla contiene los saldos diarios de los depósitos del mes inmediato anterior, tanto en moneda nacional como extranjera, con carácter de declaración jurada.</t>
  </si>
  <si>
    <t>Encaje legal - Moneda nacional</t>
  </si>
  <si>
    <t>Conforme con lo establecido en la Resolución del Directorio del Banco Central del Paraguay Nº 30, Acta Nº 44 de fecha 28 de setiembre de 2012, (actualizado según resolución N° 5 Acta N°.18 y resolución N° 7 Acta N° 25 de fecha 18 de marzo de 2020 y 16 de abril de 2020 respectivamente), los Bancos deben mantener encajes legales sobre los depósitos en moneda nacional, en la siguiente proporción:</t>
  </si>
  <si>
    <t>Vista</t>
  </si>
  <si>
    <t>De 2 días a 360 días</t>
  </si>
  <si>
    <t>Más de 360 días</t>
  </si>
  <si>
    <t>Cuenta corriente</t>
  </si>
  <si>
    <t>Depósitos de ahorro</t>
  </si>
  <si>
    <t>Depósitos de ahorro a plazo</t>
  </si>
  <si>
    <t>Certificado de depósito de ahorro</t>
  </si>
  <si>
    <t>Encaje legal - Moneda extranjera</t>
  </si>
  <si>
    <t>Vista (*)</t>
  </si>
  <si>
    <t>De 2 días a 360 días (*)</t>
  </si>
  <si>
    <t>De 361 días hasta 540 días</t>
  </si>
  <si>
    <t>De 541 días hasta 1.080 días</t>
  </si>
  <si>
    <t>Más de 1.080 días</t>
  </si>
  <si>
    <t>(*) El encaje legal sobre los depósitos a la vista y de 2 hasta 360 días de plazo, podrá ser utilizado hasta un porcentaje máximo del 2% de los depósitos en cada período de encaje legal.</t>
  </si>
  <si>
    <t>Efectos climáticos de la sequía</t>
  </si>
  <si>
    <t>El 6 de enero de 2022, la Superintendencia de Bancos del Banco Central, según Acta Numero 1, emite la Resolución Numero 14, titulada Medidas Transitorias de apoyo al Sector Productivo, como consecuencias de los efectos adversos climáticos en la producción de ingresos de productores agrícolas y ganaderos debido a que la misma escapa a la gestión de los mencionados agentes económicos mencionados. En virtud de esta resolución y como medida transitoria la Superintendencia de Bancos del Banco Central del Paraguay estableció como medida transitoria, con vigencia hasta el 30 de setiembre del 2022, que la formalización de las renovaciones, refinanciaciones o reestructuraciones del capital, incluyendo los intereses devengados y otros cargos, hasta la fecha del nuevo acuerdo o contrato de aquellos préstamos otorgados a la actividad agrícola y ganadera, afectados por efectos adversos de la naturaleza, siempre que éstos no se encuentren vencidos por más de 60 días al 31 de diciembre del 2021, interrumpirá el computo del plazo de la mora. De igual manera, se establece que para las operaciones de plazos superiores a dos (2) años que requieran de renegociaciones parciales (cuota/s) no regirá la obligación de cancelar la totalidad de la operación, pudiendo renovar/refinanciar/reestructurar solo aquellas, aplicando al nuevo acuerdo las garantías originalmente constituidas. Por último, establece que las entidades financieras podrán dejar de considerar las pérdidas comprobables que deriven de los efectos climáticos (sequía), como “Debilidades financieras transitorias” ni como “Dudas razonables sobre el reembolso del crédito”, a los efectos de la clasificación del riesgo establecido en la Resolución N° 1, Acta N° 60 de fecha 28 de setiembre de 2007, y sus modificatorias.</t>
  </si>
  <si>
    <t>Fusión por absorción de Sudameris Leasing</t>
  </si>
  <si>
    <t xml:space="preserve">Según acta de directorio N°1105 de fecha 28 de julio de 2020, la Entidad ha resuelto el proceso de fusión por absorción de Sudameris Leasing S.A.L.F por parte de Sudameris Bank S.A.E.C.A. </t>
  </si>
  <si>
    <t>En fecha 16 de diciembre de 2021, según resolución Nro.11 Acta N°61 El Banco Central del Paraguay ha resuelto autorizar a las entidades Sudameris Bank S.A.E.C.A. Sudameris Leasing S.A.L.F. a proseguir los trámites tendientes a la fusión definitiva.</t>
  </si>
  <si>
    <t>En fecha 19 de setiembre de 2022, se llevó a cabo la fusión por absorción de Sudameris Leasing S.A.L.F por parte de Sudameris Bank S.A.E.C.A.</t>
  </si>
  <si>
    <t>Fusión por absorción entre Sudameris Bank S.A.E.C.A. y Banco Regional S.A.E.C.A.</t>
  </si>
  <si>
    <t>En fecha 14 de noviembre de 2022 el Directorio del Sudameris Bank S.A.E.C.A. ha autorizado el inicio del proceso de fusión por absorción con el Banco Regional S.A.E.C.A., y ha suscripto el compromiso de fusión.</t>
  </si>
  <si>
    <t>En fecha 16 de diciembre de 2022 se llevó a cabo la Asamblea Extraordinaria de Accionistas según Acta Nro. 113, en la cual se aprobó el compromiso previo de fusión, autorizando al Directorio a continuar con los trámites tendientes a concretar la fusión.</t>
  </si>
  <si>
    <t>Emisión de Acciones Preferidas</t>
  </si>
  <si>
    <t>En fecha 22 de junio de 2022, fue aprobada en Asamblea Extraordinaria de Accionistas según Acta Nro.111, la emisión de nuevas Acciones Preferidas por un total de Gs. 70.000.000.000, con derecho preferente al cobro de dividendos siempre que haya utilidades, sin derecho a voto en asambleas, y valor nominal de Gs. 1.000 cada una.</t>
  </si>
  <si>
    <t>Tipo de cambio (Guaraníes por cada unidad de moneda extranjera)</t>
  </si>
  <si>
    <t>Los valores públicos en cartera al 31 de diciembre de 2022 y 2021, no cotizables en bolsa, que han sido adquiridos a tasas y precios ofrecidos en el mercado a la fecha de compra, se valúan a su valor de costo más las rentas devengadas a cobrar al cierre de cada ejercicio, el cual en ningún caso excede su valor probable de realización.</t>
  </si>
  <si>
    <t>Los valores adquiridos por la Entidad corresponden a letras de regulación monetaria y bonos comprados del sector público y privado, emitidos en guaraníes y dólares americanos. Se encuentran registrados a su valor de costo más la renta devengada a percibir al cierre de cada ejercicio. De acuerdo con el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t>
  </si>
  <si>
    <t>Activos y pasivos con cláusulas de reajuste</t>
  </si>
  <si>
    <t>a) Los deudores se segmentaron en los siguientes grupos: i) grandes deudores; ii) medianos y pequeños deudores; iii) microcréditos y iv) deudores personales de consumo o vivienda;</t>
  </si>
  <si>
    <t>b) Los deudores han sido clasificados en 6 categorías de riesgo, en base a la evaluación y calificación de la capacidad de pago de un deudor o de un grupo de deudores compuesto por personas vinculadas, con respecto a la totalidad de sus obligaciones. Una modificatoria de la Resolución N° 1/2007 del BCP requiere que la categoría 1 se disgregue en tres sub-categorías a los efectos del cómputo de las previsiones;</t>
  </si>
  <si>
    <t>c) Los intereses devengados sobre los créditos vigentes clasificados en las categorías de menor riesgo “1” y “2” se han imputado a ganancias en su totalidad.</t>
  </si>
  <si>
    <t>d) Los intereses devengados y no cobrados de deudores con créditos vencidos y/o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</si>
  <si>
    <t>i) Los créditos incobrables que son desafectados del activo, en las condiciones establecidas en la normativa del Banco Central del Paraguay aplicable en la materia, se registran y exponen en cuentas de orden.</t>
  </si>
  <si>
    <t>Créditos vigentes al sector no financiero</t>
  </si>
  <si>
    <t>(*) Corresponde a los préstamos otorgados con recursos de organismos tales como FMO, AFD, entre otros.</t>
  </si>
  <si>
    <t xml:space="preserve">Las operaciones forward de monedas son los instrumentos financieros pactados con clientes del sector financiero y no financiero que cumplen con las siguientes condiciones: </t>
  </si>
  <si>
    <t xml:space="preserve">b) Los porcentajes de previsión y categorías de riesgo definidos para la clasificación y constitución de previsiones de la cartera crediticia al 31 de diciembre de 2022 y 2021, se basan en los criterios establecidos para el efecto en la Resolución N° 1, Acta N° 60 del Directorio del BCP de fecha 28 de septiembre de 2007 y modificatorias. Los porcentajes se aplican sobre el saldo contable menos las garantías y considerando las resoluciones modificatorias. </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</si>
  <si>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14.000 – “Créditos vigentes por intermediación financiera- sector no financiero” y el rubro 16.000 “Créditos vencidos por intermediación financiera”. Adicionalmente se incluyen las previsiones genéricas definidas por el Directorio de la Entidad al 31 de diciembre de 2022 y 2021.</t>
  </si>
  <si>
    <t>a) Incluye capitales e intereses y excluye Ganancias por valuación a realizar y saldos de cartera de clientes provenientes de la fusión por absorción del Sudameris Leasing S.A.L.F. por Gs. 991.784.295 registrado en los libros contables en fecha 19/09/2022 y aprobado por la Superintendencia de Bancos según la Res. SB.SG. N° de fecha 09/09/2022.</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</si>
  <si>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14.000 – “Créditos vigentes por intermediación financiera- sector no financiero” y el rubro 16.000 “Créditos vencidos por intermediación financiera”. Adicionalmente se incluyen las previsiones genéricas definidas por el Directorio de la Entidad para los ejercicios 2022 y 2021.</t>
  </si>
  <si>
    <t xml:space="preserve">a) Incluye capitales e intereses y excluye operaciones a liquidar, ganancias por valuación a realizar, arrendamientos financieros, Operaciones REPO registradas por Gs. 1.762.215 y saldos de cartera de clientes provenientes de la fusión por absorción del Sudameris Leasing S.A.L.F. por Gs. 1.529.247.762 registrado en los libros contables en fecha 19/09/2022 y aprobado por la Superintendencia de Bancos según la Res. Res. SB.SG. N° 21, Acta N° 50 de fecha 09/09/2022. </t>
  </si>
  <si>
    <t xml:space="preserve"> Previsiones sobre riesgos directos y contingentes</t>
  </si>
  <si>
    <t>(*) De acuerdo al Plan y Manual de Cuentas de la Superintendencia de Bancos son previsiones que se exponen en el capítulo “Previsiones” del pasivo.</t>
  </si>
  <si>
    <t>Inversiones</t>
  </si>
  <si>
    <t>(*) Al 31 de diciembre de 2022 la Entidad ha entregado en prenda a Bancard S.A. títulos de acciones de Bancard S.A. propiedad del Sudameris Bank S.A.E.C.A., por un valor nominal de Gs. 5.121.000.000. Las acciones prendadas, garantizan todas las obligaciones que puedan derivar para con Bancard S.A. por las operaciones de tarjetas de crédito y los saldos que resultan de las transacciones en cajeros automáticos o puntos de venta de la Red Infonet.</t>
  </si>
  <si>
    <t>(*) Al 31 de diciembre de 2021, la Entidad ha firmado Contratos de Fideicomiso de Administración de Cartera con Finlatina S.A. de Finanzas en su calidad de Fiduciario (Nota C.7, inc. c)</t>
  </si>
  <si>
    <t>(**) Al 31 de diciembre de 2021 la Entidad ha entregado en prenda a Bancard S.A. títulos de acciones de Bancard S.A. propiedad del Sudameris Bank S.A.E.C.A., por un valor nominal de Gs. 5.121.000.000. Las acciones prendadas, garantizan todas las obligaciones que puedan derivar para con Bancard S.A. por las operaciones de tarjetas de crédito y los saldos que resultan de las transacciones en cajeros automáticos o puntos de venta de la Red Infonet.</t>
  </si>
  <si>
    <t xml:space="preserve">(**) La participación en Sudameris Leasing S.A. asciende a Gs. 11.339.000.000 al 31 de diciembre de 2021. </t>
  </si>
  <si>
    <t xml:space="preserve">(**) La participación en Paracel S.A. asciende a Gs. 100.350.000.000 al 31 de diciembre de 2021. </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</si>
  <si>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las cuales resultan suficientes para extinguir los valores de los mismos al final de su vida útil estimada. El valor residual de los bienes revaluados considerados en su conjunto no excede su valor recuperable de cada ejercicio.</t>
  </si>
  <si>
    <t>Cargos diferidos</t>
  </si>
  <si>
    <t>(*) La Entidad amortiza las mejoras e instalaciones en inmuebles alquilados en forma lineal considerando una vida útil 10 años, salvo casos en los que la duración de los contratos sea inferior a este periodo.</t>
  </si>
  <si>
    <t xml:space="preserve">(**) El Banco Central del Paraguay ha autorizado en el 2019 la emisión de bonos subordinados en moneda extranjera por un total de U$D 40.000.000. En ese marco, la Entidad procedió a emitir títulos por valor de U$D 40.000.000. </t>
  </si>
  <si>
    <t>(*) No incluyen intereses, ni operaciones a liquidar.</t>
  </si>
  <si>
    <t>(**) No incluyen intereses, ni operaciones a liquidar, ni obligaciones por títulos emitidos.</t>
  </si>
  <si>
    <t>(*) El cuadro refleja los 10 mayores deudores, los siguientes 50 mayores deudores y así sucesivamente. Los montos considerados en este cuadro incluyen los saldos de capital antes de previsiones y ganancias por valuación a realizar. No incluye los “Deudores por productos financieros devengados”.</t>
  </si>
  <si>
    <t>(*) El saldo incluye capital. No incluye “Operaciones a liquidar”, “Deudores por productos financieros devengados, “Previsiones” y “Ganancias por valuación a realizar”.</t>
  </si>
  <si>
    <t>(***) No incluye “Operaciones a liquidar”, “Obligaciones y bonos emitidos en circulación”, “Otras obligaciones por intermediación financiera”, ni saldos de intereses devengados.</t>
  </si>
  <si>
    <t>(**) Los saldos no incluyen “Intereses devengados” ni saldos de “Préstamos de entidades financieras”, ni saldos de “Préstamos e intereses de otras entidades”, ni “Operaciones a liquidar” ni “Corresponsales”.</t>
  </si>
  <si>
    <t>(*) Incluye saldos del rubro “Créditos vigentes por intermediación financiera – Sector financiero y no financiero” y “Créditos vencidos por intermediación financiera sector financiero y no financiero”. No incluyen Ganancias por valuación a realizar, operaciones a liquidar, deudores por productos financieros devengados ni previsiones.</t>
  </si>
  <si>
    <t xml:space="preserve">(*) Este saldo se compone principalmente por dos préstamos otorgados a Abbeyfield Financial Holdings (uno en el periodo 2017 y otro en el 2020) a 5 años de plazo cuyo saldo pendiente de pago asciende a U$D. 4.833.212,98 al 31 de diciembre 2022 (U$D. 6.666.425,00 al 31 de diciembre 2021), y dos operaciones otorgadas en el periodo 2022 cuyo saldo pendiente de pago asciende a U$D. 17.457.570,96 al 31 de diciembre 2022. La fuente de repago de estas operaciones serán los dividendos a cobrar de las utilidades generadas por el Banco en los próximos 5 años. </t>
  </si>
  <si>
    <t>Asimismo, incluye los préstamos por tarjetas de crédito y saldos de líneas de tarjetas de crédito de Directores y Personal Superior de la Entidad. Los intereses, cobrados en condiciones equivalentes a las de mercado, se incluyen en el rubro “Ganancias financieras” del Estado de Resultados.</t>
  </si>
  <si>
    <t xml:space="preserve">(**) Al 31 de diciembre 2022 corresponde a cuatro préstamos tomados de FMO ENTREPRENEURIAL DEVELOPMENT BANK por un total de U$D 72.503.723,56 de capital e intereses adeudados, amortizables hasta octubre del 2027. </t>
  </si>
  <si>
    <t>(***) Corresponde a saldos en cajas de ahorro, cuentas corrientes y certificados de depósitos de ahorro mantenidos por los Directores y Personal Superior de la Entidad. Los intereses, pagados en condiciones equivalentes a las de mercado, se incluyen en el rubro “Pérdidas financieras” del Estado de Resultados.</t>
  </si>
  <si>
    <t xml:space="preserve"> Otros hechos que por su importancia justifiquen su exposición</t>
  </si>
  <si>
    <t>NOTA D:</t>
  </si>
  <si>
    <t>PATRIMONIO</t>
  </si>
  <si>
    <t xml:space="preserve">Patrimonio efectivo </t>
  </si>
  <si>
    <t>Los límites y restricciones para las operaciones de las entidades financieras se determinan en función de su patrimonio efectivo.</t>
  </si>
  <si>
    <t>El patrimonio efectivo de la Entidad al 31 de diciembre de 2022 y 2021 ascendía a Gs. 1.692.583.771.123 y Gs. 1.392.144.908.493 respectivamente. La Resolución N° 1, Acta N° 44 de fecha 21 de julio de 2011 modificó la forma de determinación del patrimonio efectivo, estableciendo un capital principal y un capital complementario. La Circular SB.SG N° 1199/2015 del 14 de octubre de 2015, procede a la actualización de la Planilla para el Cálculo de la Relación entre el Patrimonio Efectivo y los Activos y Contingentes Ponderados por Riesgo, dando la Entidad pleno cumplimiento a lo establecido en la misma. Esta cifra de patrimonio efectivo, utilizada para la determinación de ciertos límites y restricciones operacionales impuestos a las entidades financieras que operan en Paraguay por la Superintendencia de Bancos del Banco Central del Paraguay, en ningún momento podrá ser inferior al 10% de los activos y contingentes ponderados por riesgo que posean las entidades financieras (margen de solvencia). El Banco Central del Paraguay podrá incrementar esta relación hasta el 12% (doce por ciento). Al 31 de diciembre de 2022 la Entidad mantiene esta relación en 15,18% (15,56% al 31 de diciembre de 2021).</t>
  </si>
  <si>
    <t>Capital mínimo</t>
  </si>
  <si>
    <t>De acuerdo con el artículo 11 de la Ley Nº 861/96, las entidades financieras deben actualizar anualmente su capital en función al Índice de Precios al Consumidor (IPC) calculado por el Banco Central del Paraguay. El valor actualizado del capital mínimo para los ejercicios 2022 y 2021 es de Gs. 60.514 millones y Gs. 56.647 millones respectivamente.</t>
  </si>
  <si>
    <t>Al 31 de diciembre de 2022 la Entidad tenía un capital integrado de Gs. 881.171.970.000 (Gs. 692.261.040.000 al 31 de diciembre de 2021), el cual es superior al mínimo exigido a los bancos por la normativa del Banco Central del Paraguay.</t>
  </si>
  <si>
    <t>Corresponde a la contrapartida del revalúo de bienes de uso. De acuerdo a las disposiciones legales, la reserva de revalúo puede ser capitalizada, pero no puede ser distribuida a los accionistas como utilidades o dividendos.</t>
  </si>
  <si>
    <t xml:space="preserve">El Plan y Manual de cuentas del Banco Central del Paraguay establece que los ajustes de resultados de ejercicios anteriores se registren dentro del Estado de Resultados del ejercicio sin afectar las cuentas del Patrimonio Neto de la Entidad. </t>
  </si>
  <si>
    <t>Restricción a la distribución de utilidades</t>
  </si>
  <si>
    <t>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</si>
  <si>
    <t>En cualquier momento, el monto de la reserva podrá ser incrementado con aportes de dinero en efectivo.</t>
  </si>
  <si>
    <t>Distribución de utilidades: Según disposiciones de la Ley Nº 861/96 "General de Bancos, Financieras y otras Entidades de Crédito", las entidades autorizadas a operar de acuerdo con esta Ley, sean nacionales o extranjeras, podrán distribuir sus utilidades previa aprobación de sus respectivos estados financieros interinos anuales auditados por parte de la Superintendencia de Bancos, siempre y cuando ésta se expida dentro del término de ciento veinte días del cierre del ejercicio. Vencido este plazo sin que la Superintendencia se pronuncie, las utilidades podrán ser distribuidas.</t>
  </si>
  <si>
    <t>Resultado por acción</t>
  </si>
  <si>
    <t xml:space="preserve">La Entidad calcula el resultado neto por acción sobre la base del resultado neto del ejercicio dividido por el número de acciones. </t>
  </si>
  <si>
    <t>Ganancia neta del ejercicio</t>
  </si>
  <si>
    <t xml:space="preserve">Acciones Nominativas Clase "A" y "B" </t>
  </si>
  <si>
    <t>Ganancia neta por acción ordinaria y diluída</t>
  </si>
  <si>
    <t>Ajustes de resultados acumulados o de resultados de ejercicios anteriores</t>
  </si>
  <si>
    <t>a) 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t>
  </si>
  <si>
    <t>NOTA E:</t>
  </si>
  <si>
    <t>INFORMACIÓN REFERENTE A LAS CONTINGENCIAS</t>
  </si>
  <si>
    <t>El saldo al 31 de diciembre de 2022 y 2021 de las cuentas de contingencia se compone como sigue:</t>
  </si>
  <si>
    <t>Conceptos</t>
  </si>
  <si>
    <t>Beneficiarios por créditos acordados en cuenta corriente</t>
  </si>
  <si>
    <t>Fianzas otorgadas</t>
  </si>
  <si>
    <t>Créditos documentarios negociados</t>
  </si>
  <si>
    <t>Créditos a utilizar mediante uso de tarjetas</t>
  </si>
  <si>
    <t>En el saldo de Fianzas otorgadas se encuentra la otorgada por valor de U$D 53.341.248,75 a favor de la Entidad Binacional Yacyretá por cuenta y orden del Consorcio Eriday-Ute. Este importe supera el margen prestable establecido por la Ley 861/96 y requirió la autorización del BCP mediante Resolución del Directorio del Banco Central del Paraguay N°13, Acta 225 de fecha 20 de noviembre de 1997.</t>
  </si>
  <si>
    <t>No existen otras líneas de crédito que individualmente superen el 10% del total del activo.</t>
  </si>
  <si>
    <t>NOTA F:</t>
  </si>
  <si>
    <t>INFORMACIÓN REFERENTE A LOS RESULTADOS</t>
  </si>
  <si>
    <t>Reconocimiento de ganancias y pérdidas</t>
  </si>
  <si>
    <t xml:space="preserve">Diferencias de cambio en moneda extranjera </t>
  </si>
  <si>
    <t>Ganancias por valuación de activos y pasivos financieros en moneda extranjera</t>
  </si>
  <si>
    <t>Pérdida por valuación de pasivos y activos financieros en moneda extranjera</t>
  </si>
  <si>
    <t>Diferencia de cambio neta sobre activos y pasivos financieros en moneda Extranjera</t>
  </si>
  <si>
    <t>Ganancias por valuación de otros activos y pasivos en moneda extranjera</t>
  </si>
  <si>
    <t>Pérdidas por valuación de otros activos y pasivos en moneda extranjera</t>
  </si>
  <si>
    <t>Diferencia de cambio neta sobre otros activos y pasivos en moneda extranjera</t>
  </si>
  <si>
    <t>Diferencia de cambio neta sobre el total de activos y pasivos en moneda Extranjera</t>
  </si>
  <si>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</si>
  <si>
    <t>Otras pérdidas operativas - Otras</t>
  </si>
  <si>
    <t>El rubro "Otras pérdidas operativas - Otras" se compone como sigue:</t>
  </si>
  <si>
    <t>Beneficencia y adhesiones</t>
  </si>
  <si>
    <t>Pérdidas diversas</t>
  </si>
  <si>
    <t>Pérdidas por operaciones de cambio y arbitraje</t>
  </si>
  <si>
    <t>Impuesto al valor agregado – costo</t>
  </si>
  <si>
    <t>Perdidas por Contratos de Fordward</t>
  </si>
  <si>
    <t>Perdidas por Venta de Carteras</t>
  </si>
  <si>
    <t>Impuestos, tasas y contribuciones</t>
  </si>
  <si>
    <t>Impuesto a la renta</t>
  </si>
  <si>
    <t>Corriente:</t>
  </si>
  <si>
    <t>Con la entrada en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</si>
  <si>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t>Diferido:</t>
  </si>
  <si>
    <t>La registración contable del Impuesto a la Renta por el método del diferido no está prevista en las normas emitidas por el BCP. La Entidad determina el impuesto a la renta aplicando la tasa vigente sobre la utilidad impositiva estimada, sin considerar el efecto de las diferencias temporarias entre el resultado contable y el impositivo. Al 31 de diciembre de 2022 y 2021, el Directorio estima que el efecto del activo/pasivo diferido generado por la Entidad no es significativo para los estados financieros considerados en su conjunto.</t>
  </si>
  <si>
    <t>La Entidad no tiene departamento fiduciario para actuar como banco fiduciario.</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</si>
  <si>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</si>
  <si>
    <t xml:space="preserve">b) Las ganancias a realizar y las ganancias por valuación de saldos en moneda extranjera de aquellas operaciones por venta de bienes a plazo, las cuales se reconocen como ingreso a medida que se cobran los créditos. Ver nota C.5. </t>
  </si>
  <si>
    <t>c) Las ganancias por ajuste a valores de mercado de las inversiones en títulos de renta fija o variable con cotización en un mercado secundario de valores, las cuales se reconocen como ingreso cuando se realizan. Ver nota C.7.</t>
  </si>
  <si>
    <t>d) Ciertas comisiones por servicios financieros y crediticios que se reconocen como ingreso cuando se cobran.</t>
  </si>
  <si>
    <t>Las diferencias de cambio correspondientes al mantenimiento de activos y pasivos en moneda extranjera, se muestran netas en las líneas del estado de resultados “Valuación de Activos y Pasivos en Moneda Extranjera”, y su apertura se expone a continuación:</t>
  </si>
  <si>
    <t xml:space="preserve">NOTA G: </t>
  </si>
  <si>
    <t>HECHOS POSTERIORES</t>
  </si>
  <si>
    <t>Transferencias adicionales de pasivos y activos en el proceso de resolución de la entidad CRISOL y Encarnación Financiera S.A.E.C.A– CEFISA a favor de Sudameris Bank S.A.E.C.A.</t>
  </si>
  <si>
    <t>El Directorio del Banco Central del Paraguay (BCP), a propuesta de la Superintendencia de Bancos, mediante Resolución N° 28, Acta N° 2 de fecha 13.01.2023, ha resuelto autorizar la transferencia directa a la entidad SUDAMERIS BANK S.A.E.C.A., del saldo total de las partidas remanentes de depósitos sujetos a garantía, juntamente con activos de la entidad CRISOL Y ENCARNACIÓN FINANCIERA S.A.E.C.A. (CEFISA), en el proceso de resolución de esta entidad, conforme con el mecanismo previsto en el Artículo 18, inciso a) de la Ley N° 2.334/03 “De Garantía de Depósitos y Resolución de Entidades de Intermediación Financiera Sujetos de la Ley General de Bancos, Financieras y Otras Entidades de Crédito”.</t>
  </si>
  <si>
    <t>No se han aplicado procedimientos integrales de ajuste por inflación, salvo el ajuste parcial mencionado en la nota C.8 a estos estados financieros.</t>
  </si>
  <si>
    <t xml:space="preserve">NOTA I: </t>
  </si>
  <si>
    <t>CUENTAS DE ORDEN</t>
  </si>
  <si>
    <t>Grupos</t>
  </si>
  <si>
    <t>Garantías recibidas</t>
  </si>
  <si>
    <t>Garantías reales computables</t>
  </si>
  <si>
    <t>Garantías de firma</t>
  </si>
  <si>
    <t>Administración de valores y depósitos</t>
  </si>
  <si>
    <t>Valores en custodia - depósito</t>
  </si>
  <si>
    <t>Valores en administración</t>
  </si>
  <si>
    <t>Valores en garantía</t>
  </si>
  <si>
    <t>Negocios en el exterior y cobranzas</t>
  </si>
  <si>
    <t>Cobranzas de importación</t>
  </si>
  <si>
    <t>Valores a cobrar por cuentas de terceros</t>
  </si>
  <si>
    <t>Valores remitidos al cobro</t>
  </si>
  <si>
    <t>Corresponsales por cobranzas remitidas</t>
  </si>
  <si>
    <t>Créditos abiertos por corresponsales</t>
  </si>
  <si>
    <t>Otras cuentas de orden</t>
  </si>
  <si>
    <t>Pólizas de seguros contratadas</t>
  </si>
  <si>
    <t>Suscriptores de Capital</t>
  </si>
  <si>
    <t>Deudores incobrables</t>
  </si>
  <si>
    <t>Posición de cambios</t>
  </si>
  <si>
    <t>Contratos FWD</t>
  </si>
  <si>
    <t>Venta y Cesión de Cartera sector No Financiero</t>
  </si>
  <si>
    <t>Previsión sobre créditos por medida excepcional</t>
  </si>
  <si>
    <t>Consorcios</t>
  </si>
  <si>
    <t>Total Cuentas de Orden</t>
  </si>
  <si>
    <t>Las notas A a la I que se acompañan, forman parte integrante de estos estados financieros.</t>
  </si>
  <si>
    <t>SUDAMERIS BANK SOCIEDAD ANÓNIMA EMISORA DE CAPITAL ABIERTO</t>
  </si>
  <si>
    <t>INDICE</t>
  </si>
  <si>
    <t>REF.</t>
  </si>
  <si>
    <t>ESTADO DE SITUACIÓN PATRIMONIAL (ACTIVO)</t>
  </si>
  <si>
    <t>Activo</t>
  </si>
  <si>
    <t>ESTADO DE SITUACIÓN PATRIMONIAL (PASIVO Y PN)</t>
  </si>
  <si>
    <t>ESTADO DE RESULTADOS</t>
  </si>
  <si>
    <t>ESTADO DE EVOLUCIÓN DEL PATRIMONIO NETO</t>
  </si>
  <si>
    <t>ESTADO DE FLUJOS DE EFECTIVO</t>
  </si>
  <si>
    <t>CONSIDERACIÓN POR LA ASAMBLEA DE ACCIONISTAS</t>
  </si>
  <si>
    <t>Nota A</t>
  </si>
  <si>
    <t>Nota B</t>
  </si>
  <si>
    <t>Nota C</t>
  </si>
  <si>
    <t>Nota D</t>
  </si>
  <si>
    <t>Nota E</t>
  </si>
  <si>
    <t>Nota F</t>
  </si>
  <si>
    <t>Nota G</t>
  </si>
  <si>
    <t>Nota H</t>
  </si>
  <si>
    <t>EFECTOS INFLACIONARIOS</t>
  </si>
  <si>
    <t>Nota I</t>
  </si>
  <si>
    <t>ESTADOS FINANCIEROS Y NOTAS AL 31/12/2022</t>
  </si>
  <si>
    <t>Presentado en forma comparativa con el ejercicio económico finalizado el 31 de diciembre  de 2021</t>
  </si>
  <si>
    <t>Pasivo y PN</t>
  </si>
  <si>
    <t>Resultado</t>
  </si>
  <si>
    <t>Evolucion de Patrimonio</t>
  </si>
  <si>
    <t>Flujo de Efectivo</t>
  </si>
  <si>
    <t xml:space="preserve">INFORMACIÓN BÁSICA SOBRE LA ENTIDAD </t>
  </si>
  <si>
    <t xml:space="preserve">INFORMACIÓN REFERENTE A LOS ACTIVOS Y PASIVOS </t>
  </si>
  <si>
    <t>La firma del Auditor Externo Independiente es a fines de indentificación con su Dictamen emitido en fecha 23/02/2023</t>
  </si>
  <si>
    <t>Angelica Schomburgk</t>
  </si>
  <si>
    <t>Socia</t>
  </si>
  <si>
    <t>EY Paraguay - Auditores y Asesores de Negocios S.R.L.</t>
  </si>
  <si>
    <t>Registro CNV N° AE 028</t>
  </si>
  <si>
    <t xml:space="preserve">   (Expresado en Guaraníes)</t>
  </si>
  <si>
    <t>ESTADO DE SITUACIÓN PATRIMONIAL AL 31 DE DICIEMBRE DE 2022</t>
  </si>
  <si>
    <t>ESTADO DE RESULTADOS CORRESPONDIENTE AL EJERCICIO FINALIZADO EL 31 DE DICIEMBRE DE 2022</t>
  </si>
  <si>
    <t>ESTADO DE FLUJOS DE EFECTIVO CORRESPONDIENTE AL EJERCICIO FINALIZADO EL 31 DE DICIEMBRE DE 2022</t>
  </si>
  <si>
    <t>NOTAS A LOS ESTADOS FINANCIEROS AL 31 DE DICIEMBRE DE 2022 y 2021</t>
  </si>
  <si>
    <t xml:space="preserve">B.1       </t>
  </si>
  <si>
    <t xml:space="preserve">B.2       </t>
  </si>
  <si>
    <t>a)         los ajustes a los resultados de períodos anteriores se registran como resultados del período sin afectar directamente las cuentas del patrimonio neto de la Entidad.</t>
  </si>
  <si>
    <t xml:space="preserve">B.3       </t>
  </si>
  <si>
    <t xml:space="preserve">B.4       </t>
  </si>
  <si>
    <t xml:space="preserve">B.5       </t>
  </si>
  <si>
    <r>
      <t xml:space="preserve">Abbeyfield Trust, </t>
    </r>
    <r>
      <rPr>
        <sz val="11"/>
        <color theme="1"/>
        <rFont val="Times New Roman"/>
        <family val="1"/>
      </rPr>
      <t>tiene como beneficiario mayoritario al Sr. Conor Mc Enroy</t>
    </r>
  </si>
  <si>
    <t xml:space="preserve">B.6       </t>
  </si>
  <si>
    <t xml:space="preserve"> Valores públicos y privados </t>
  </si>
  <si>
    <t xml:space="preserve">C.5.1    </t>
  </si>
  <si>
    <t xml:space="preserve">C.5.2     </t>
  </si>
  <si>
    <t>(a)        Incluye capitales e intereses y excluye Operaciones a liquidar, Arrendamientos Financieros, Operaciones REPO registradas por Gs. 1.762.215 y saldos de cartera de clientes provenientes de la fusión por absorción del Sudameris Leasing S.A.L.F. por Gs. 537.463.467 registrado en los libros contables en fecha 19/09/2022 y aprobado por la Superintendencia de Bancos según la Res. SB.SG. N° 21, Acta N° 50 de fecha 09/09/2022.</t>
  </si>
  <si>
    <t>(d)        El saldo no incluye las operaciones a liquidar expuestas en las notas c.5.1 y c.5.2, Arrendamientos Financieros, Operaciones REPO registradas por Gs. 1.762.215 y saldos de cartera de clientes provenientes de la fusión por absorción del Sudameris Leasing S.A.L.F. por Gs. 537.463.467 registrado en los libros contables en fecha 19/09/2022 y aprobado por la Superintendencia de Bancos según la Res. SB.SG. N° 21, Acta N° 50 de fecha 09/09/2022.</t>
  </si>
  <si>
    <t xml:space="preserve">C.5.3    </t>
  </si>
  <si>
    <t>(b)        Los porcentajes de previsión y categorías de riesgo definidos para la clasificación y constitución de previsiones de la cartera crediticia al 31 de diciembre de 2022 y 2021, se basan en los criterios establecidos para el efecto en la Resolución N° 1, Acta N° 60 del Directorio del BCP de fecha 28 de septiembre de 2007 y modificatorias.</t>
  </si>
  <si>
    <t>(d)        El saldo no incluye las operaciones a liquidar expuestas en las notas c.5.1 y c.5.2 ni saldos de cartera de clientes provenientes de la fusión por absorción del Sudameris Leasing S.A.L.F. por Gs. Gs. 991.784.295 registrado en los libros contables en fecha 19/09/2022 y aprobado por la Superintendencia de Bancos según la Res. Res. SB.SG. N° 21, Acta N° 50 de fecha 09/09/2022.</t>
  </si>
  <si>
    <t xml:space="preserve">C.5.4    </t>
  </si>
  <si>
    <t>(b)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14.000 – “Créditos vigentes por intermediación financiera- sector no financiero y el rubro 16.000 Créditos vencidos por intermediación financiera. Adicionalmente se incluyen las previsiones genéricas definidas por el Directorio de la Entidad para los ejercicios 2022 y 2021.</t>
  </si>
  <si>
    <t xml:space="preserve">C.5.5    </t>
  </si>
  <si>
    <t>C.6      </t>
  </si>
  <si>
    <t xml:space="preserve">C.7       </t>
  </si>
  <si>
    <r>
      <t>Las inversiones representan la tenencia de títulos de renta fija o variable emitidos por el sector privado y de bienes no aplicados al giro de la Entidad</t>
    </r>
    <r>
      <rPr>
        <b/>
        <i/>
        <sz val="11"/>
        <color theme="1"/>
        <rFont val="Times New Roman"/>
        <family val="1"/>
      </rPr>
      <t>.</t>
    </r>
    <r>
      <rPr>
        <sz val="11"/>
        <color theme="1"/>
        <rFont val="Times New Roman"/>
        <family val="1"/>
      </rPr>
      <t xml:space="preserve"> Los mismos se valúan, según su naturaleza, conforme a los siguientes criterios:</t>
    </r>
  </si>
  <si>
    <r>
      <t>a) Bienes recibidos en recuperación de créditos</t>
    </r>
    <r>
      <rPr>
        <sz val="11"/>
        <color theme="1"/>
        <rFont val="Times New Roman"/>
        <family val="1"/>
      </rPr>
      <t xml:space="preserve">: Estos bienes se valúan por el menor de los siguientes tres valores: valor de tasación, valor de adjudicación y saldo de la deuda inmediatamente antes de la adjudicación,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(modificada parcialmente por la medida transitoria Resolución N° 10 Acta N° 17 de fecha 16/03/2020) del Directorio del Banco Central del Paraguay. </t>
    </r>
  </si>
  <si>
    <r>
      <t>b) Inversiones de renta variable emitidos por el sector privado</t>
    </r>
    <r>
      <rPr>
        <sz val="11"/>
        <color theme="1"/>
        <rFont val="Times New Roman"/>
        <family val="1"/>
      </rPr>
      <t>: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t>
    </r>
  </si>
  <si>
    <r>
      <t xml:space="preserve">c)          </t>
    </r>
    <r>
      <rPr>
        <u/>
        <sz val="11"/>
        <color rgb="FF000000"/>
        <rFont val="Times New Roman"/>
        <family val="1"/>
      </rPr>
      <t>Fideicomiso de Administración de Cartera</t>
    </r>
    <r>
      <rPr>
        <sz val="11"/>
        <color rgb="FF000000"/>
        <rFont val="Times New Roman"/>
        <family val="1"/>
      </rPr>
      <t xml:space="preserve">: El Fideicomiso es una modalidad de fiducia regulado por la “Ley N° 921/96 de Negocios Fiduciarios” y reglamentada por la “Resolución N° 12 del Reglamento de Operaciones Fiduciarias”, en virtud del cual una persona denominada “Fideicomitente” entrega a otra persona denominada “Fiduciaria”, uno o más bienes especificados, transfiriéndole la propiedad transitoria de los mismos con el propósito de que ésta los administre o enajene y cumpla con ellos una determinada finalidad, bien sea en provecho de aquélla misma o de un tercero, denominado “Beneficiario”. Pueden ser objeto de un fideicomiso toda clase de bienes o de derechos cuya entrega no esté prohibida por la ley. En el fideicomiso, la transferencia de la propiedad de los bienes fideicomitidos da lugar a la formación de un “Patrimonio Autónomo”, el cual queda afectado al cumplimiento de la finalidad señalada por el “Fideicomitente” en el acto constitutivo. El artículo 48 inc. b) de la Resolución N° 12 del Reglamento de Operaciones Fiduciarias, Acta N° 9 del Banco Central del Paraguay del 15 de febrero de 2011, reglamenta la constitución de fideicomisos del tipo de “Administración de Carteras” pertenecientes a entidades financieras que posean clientes con categorías 4, 5 y 6, siempre que la Fiduciaria cuentecon la capacidad necesaria para seguir el proceso de calificación de activos de los deudores, conforme con las normas del Banco Central del Paraguay sobre la clasificación de riesgos de activos. Al 31 de diciembre 2021, el Patrimonio Autónomo del Fideicomiso de Administración de Cartera fue constituido con la transferencia del dominio de clientes con categoría 4 de propiedad del Sudameris Bank S.A.E.C.A., las cuales se encuentran instrumentadas bajo Contratos de Fideicomiso de Administración de Cartera firmado por Finlatina S.A. de Finanzas en su calidad de Fiduciaria. </t>
    </r>
  </si>
  <si>
    <t>C.8 </t>
  </si>
  <si>
    <t xml:space="preserve">C.9    </t>
  </si>
  <si>
    <t xml:space="preserve">C.10  </t>
  </si>
  <si>
    <t>a)         Los préstamos obtenidos de Entidades no financieras:</t>
  </si>
  <si>
    <t>C.11   </t>
  </si>
  <si>
    <t>a)         Depósitos en el Banco Central del Paraguay en concepto de encaje legal según se describe en nota C.17;</t>
  </si>
  <si>
    <t>b)         Restricciones a la distribución de utilidades según se describe en nota D.5;</t>
  </si>
  <si>
    <t xml:space="preserve">c)          Restricciones para dar en garantía los bienes de uso según se explica en nota C.8; </t>
  </si>
  <si>
    <t>d)         Restricciones regulatorias para dar en garantía componentes del activo en respaldo de los depósitos captados del público;</t>
  </si>
  <si>
    <t>e)          En los ejercicios 2022 y 2021, acciones de Bancard S.A. dadas en garantía a Bancard S.A.</t>
  </si>
  <si>
    <t>No existen otras limitaciones a la libre disponibilidad de los activos o del patrimonio y cualquier otra restricción al derecho de propiedad.</t>
  </si>
  <si>
    <t xml:space="preserve">C.12     </t>
  </si>
  <si>
    <t xml:space="preserve">C.13     </t>
  </si>
  <si>
    <t xml:space="preserve">C.14     </t>
  </si>
  <si>
    <r>
      <t>Administración del riesgo de liquidez</t>
    </r>
    <r>
      <rPr>
        <sz val="11"/>
        <color theme="1"/>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</si>
  <si>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t xml:space="preserve">C.15        </t>
  </si>
  <si>
    <t xml:space="preserve">C.15.1     </t>
  </si>
  <si>
    <t xml:space="preserve">C.15.2     </t>
  </si>
  <si>
    <t xml:space="preserve">C.15.3     </t>
  </si>
  <si>
    <r>
      <t>Gs.</t>
    </r>
    <r>
      <rPr>
        <sz val="11"/>
        <color rgb="FF000000"/>
        <rFont val="Times New Roman"/>
        <family val="1"/>
      </rPr>
      <t xml:space="preserve">  </t>
    </r>
    <r>
      <rPr>
        <b/>
        <sz val="11"/>
        <color rgb="FF000000"/>
        <rFont val="Times New Roman"/>
        <family val="1"/>
      </rPr>
      <t xml:space="preserve">   (*)</t>
    </r>
  </si>
  <si>
    <t xml:space="preserve">C.15.4     </t>
  </si>
  <si>
    <r>
      <t xml:space="preserve">Año 2022 (en miles de </t>
    </r>
    <r>
      <rPr>
        <sz val="11"/>
        <color theme="1"/>
        <rFont val="Times New Roman"/>
        <family val="1"/>
      </rPr>
      <t xml:space="preserve">G/ </t>
    </r>
    <r>
      <rPr>
        <b/>
        <sz val="11"/>
        <color theme="1"/>
        <rFont val="Times New Roman"/>
        <family val="1"/>
      </rPr>
      <t>)</t>
    </r>
  </si>
  <si>
    <r>
      <t xml:space="preserve">Año 2021 (en miles de </t>
    </r>
    <r>
      <rPr>
        <sz val="11"/>
        <color theme="1"/>
        <rFont val="Times New Roman"/>
        <family val="1"/>
      </rPr>
      <t xml:space="preserve">G/ </t>
    </r>
    <r>
      <rPr>
        <b/>
        <sz val="11"/>
        <color theme="1"/>
        <rFont val="Times New Roman"/>
        <family val="1"/>
      </rPr>
      <t>)</t>
    </r>
  </si>
  <si>
    <t xml:space="preserve">C.16     </t>
  </si>
  <si>
    <t xml:space="preserve">C.17     </t>
  </si>
  <si>
    <r>
      <t xml:space="preserve">Conforme con lo establecido en la Resolución del Directorio del </t>
    </r>
    <r>
      <rPr>
        <sz val="11"/>
        <color rgb="FF000000"/>
        <rFont val="Times New Roman"/>
        <family val="1"/>
      </rPr>
      <t xml:space="preserve">Banco Central del Paraguay </t>
    </r>
    <r>
      <rPr>
        <sz val="11"/>
        <color theme="1"/>
        <rFont val="Times New Roman"/>
        <family val="1"/>
      </rPr>
      <t>Nº 14, Acta Nº 42 de fecha 11 de junio de 2019 (actualizado según resolución N° 8 Acta N°.17 y resolución N° 8 Acta N° 25 de fecha 16 de marzo de 2020 y 16 de abril de 2020 respectivamente), desde la fecha de vigencia de la misma los Bancos deben mantener encajes legales sobre los depósitos en moneda extranjera en la siguiente proporción:</t>
    </r>
  </si>
  <si>
    <t>C.18    </t>
  </si>
  <si>
    <t>C.1</t>
  </si>
  <si>
    <t>C.2</t>
  </si>
  <si>
    <t>C.4</t>
  </si>
  <si>
    <t>C.5</t>
  </si>
  <si>
    <t>Cartera de créditos</t>
  </si>
  <si>
    <t>e) Las ganancias por valuación generadas por aquellas operaciones de créditos en moneda extranjera que se encuentren vencidas o clasificadas en categoría “3”, “4”, “5” o “6”, se mantienen en suspenso y se reconocen como resultados en el momento de su realización. Ver nota F.1;</t>
  </si>
  <si>
    <t>f) Se han constituido las previsiones específicas requeridas para cubrir las eventuales pérdidas que puedan derivarse de la no recuperación de cartera crediticia conforme los criterios y parámetros establecidos por Resolución del Directorio del Banco Central del Paraguay N° 1, Acta N° 60 de fecha 28 de setiembre de 2007 contemplando sus modificatorias y complementarias;</t>
  </si>
  <si>
    <t>g) Se han constituido las previsiones genéricas sobre la cartera crediticia conforme los criterios y parámetros establecidos por Resolución del Directorio del Banco Central del Paraguay N° 1, Acta N° 60 de fecha 28 de setiembre de 2007. También se han constituido previsiones genéricas adicionales definidas por el Directorio de la Entidad;</t>
  </si>
  <si>
    <t xml:space="preserve">h) Se han constituido previsiones adicionales (por modelo interno y voluntarias) de acuerdo con las disposiciones del Directorio de la Entidad </t>
  </si>
  <si>
    <t>j) La Entidad se amparó en las Normas Reglamentarias vigentes, en el marco de la emergencia sanitaria a causa de la propagación (COVID-19) disponiendo la aplicación de la Resolución N°10, acta N°17 de fecha 16.03.20, Resolución N°4, acta N° 18 de fecha 18.03.20, Resolución N°4 acta N°23 de fecha 02.04.20, Resolución N° 1 acta N° 35 de fecha 10.06.20, como Medida excepcional complementaria de apoyo a sectores afectados económicamente.</t>
  </si>
  <si>
    <t xml:space="preserve">(a) su valor razonable fluctúa en respuesta a cambios en el nivel o precio de un activo subyacente, </t>
  </si>
  <si>
    <t>(b) no requieren una inversión inicial neta o sólo obligan a realizar una inversión inferior a la que se requeriría en contratos que responden de manera similar a cambios en las variables de mercado, y</t>
  </si>
  <si>
    <t>(c) se liquidan en una fecha futura. Los contratos de intercambio obligatorio de monedas a futuro a un tipo de cambio previamente pactados entre las partes (“Forwards” de monedas) son contabilizadas inicialmente a su valor de concertación. Posteriormente, todo cambio en dicho importe, se imputa a resultados valuando a su valor nominal convertido a precios spot de inicio; y todos los contratos denominados en moneda extranjera son actualizados al tipo de cambio spot de la fecha de presentación de los estados financieros.</t>
  </si>
  <si>
    <t xml:space="preserve">D.1    </t>
  </si>
  <si>
    <t xml:space="preserve">D.2    </t>
  </si>
  <si>
    <t xml:space="preserve">D.3    </t>
  </si>
  <si>
    <t xml:space="preserve">D.4    </t>
  </si>
  <si>
    <t xml:space="preserve">D.5    </t>
  </si>
  <si>
    <r>
      <t xml:space="preserve">b)         </t>
    </r>
    <r>
      <rPr>
        <u/>
        <sz val="11"/>
        <color rgb="FF000000"/>
        <rFont val="Times New Roman"/>
        <family val="1"/>
      </rPr>
      <t>Impuesto a la distribución de utilidades:</t>
    </r>
    <r>
      <rPr>
        <sz val="11"/>
        <color rgb="FF000000"/>
        <rFont val="Times New Roman"/>
        <family val="1"/>
      </rPr>
      <t xml:space="preserve"> Con la vigencia de la Ley 6.380/2019 “De Modernización y Simplificación del Sistema Tributario Nacional” que establece el Impuesto a los Dividendos y a las Utilidades (IDU), la distribución está gravada a las tasas del 8% para residentes en el país y 15% para no residentes.</t>
    </r>
  </si>
  <si>
    <t xml:space="preserve">D.6    </t>
  </si>
  <si>
    <t xml:space="preserve">F.1    </t>
  </si>
  <si>
    <t>a)         Las diferencias de cambio por valuación de aquellas operaciones de crédito en moneda extranjera vencidas o clasificadas en categorías de riesgos superiores a la de “Categoría 2”, que se reconocen como ganancia en el momento de su percepción o cobro. Ver nota C.5.</t>
  </si>
  <si>
    <t xml:space="preserve">F.2    </t>
  </si>
  <si>
    <t xml:space="preserve">F.3    </t>
  </si>
  <si>
    <t xml:space="preserve">F.4    </t>
  </si>
  <si>
    <r>
      <t xml:space="preserve">En virtud de lo dispuesto en la Ley Nº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Fondo de Garantía de Depósitos creado por dicha Ley y administrado por el BCP, el 0,12% de los saldos promedios trimestrales de su cartera de depósitos en moneda nacional y extranjera. El monto aportado por la Entidad al Fondo de Garantía de Depósitos en los años 2022 y 2021, que constituye un gasto no recuperable, asciende a </t>
    </r>
    <r>
      <rPr>
        <b/>
        <sz val="11"/>
        <color theme="1"/>
        <rFont val="Times New Roman"/>
        <family val="1"/>
      </rPr>
      <t xml:space="preserve">Gs. </t>
    </r>
    <r>
      <rPr>
        <sz val="11"/>
        <color theme="1"/>
        <rFont val="Times New Roman"/>
        <family val="1"/>
      </rPr>
      <t xml:space="preserve">47.940.951.009 y </t>
    </r>
    <r>
      <rPr>
        <b/>
        <sz val="11"/>
        <color theme="1"/>
        <rFont val="Times New Roman"/>
        <family val="1"/>
      </rPr>
      <t xml:space="preserve">Gs. </t>
    </r>
    <r>
      <rPr>
        <sz val="11"/>
        <color theme="1"/>
        <rFont val="Times New Roman"/>
        <family val="1"/>
      </rPr>
      <t>43.776.585.663 respectivamente y se incluye en la línea gastos generales del estado de resultados.</t>
    </r>
  </si>
  <si>
    <t>El impuesto a la renta que se carga al resultado del ejercicio a la tasa del 10% se basa en la utilidad contable antes de este concepto, ajustada por las partidas que la ley y sus reglamentaciones incluyen o excluyen para la determinación de la renta neta imponible.</t>
  </si>
  <si>
    <t>El cargo a resultados en concepto de impuesto a la renta al 31 de diciembre de 2022 asciende a Gs. 35.047.691.136 (Gs. 20.645.190.060 al 31 de diciembre de 2021).</t>
  </si>
  <si>
    <t>Actividades fiduciarias</t>
  </si>
  <si>
    <t>F.5</t>
  </si>
  <si>
    <t>Aportes al Fondo de garantía de depósitos (FGD)</t>
  </si>
  <si>
    <t>NOTA H:</t>
  </si>
  <si>
    <t xml:space="preserve">NOTA A:   CONSIDERACIÓN POR LA ASAMBLEA DE ACCIONISTAS  </t>
  </si>
  <si>
    <t xml:space="preserve">NOTA B:    INFORMACIÓN BÁSICA SOBRE LA ENTIDAD </t>
  </si>
  <si>
    <t>(Expresado en Guaraníes)</t>
  </si>
  <si>
    <t>NOTA C:    INFORMACIÓN REFERENTE A LOS ACTIVOS Y PASIVOS</t>
  </si>
  <si>
    <t>Bienes de uso</t>
  </si>
  <si>
    <t>Limitaciones a la libre disponibilidad de los activos o del patrimonio y cualquier otra restricción al derecho de propiedad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</si>
</sst>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164" formatCode="#,##0\ ;&quot; (&quot;#,##0\);&quot; - &quot;;@\ "/>
    <numFmt numFmtId="165" formatCode="#,##0\ ;\(#,##0\)"/>
    <numFmt numFmtId="166" formatCode="#,##0.00\ ;&quot; -&quot;#,##0.00\ ;&quot; -&quot;#\ ;@\ "/>
  </numFmts>
  <fonts count="30" x14ac:knownFonts="1">
    <font>
      <sz val="11"/>
      <color theme="1"/>
      <name val="Calibri"/>
      <family val="2"/>
      <scheme val="minor"/>
    </font>
    <font>
      <sz val="11"/>
      <color theme="1"/>
      <name val="Calibri"/>
      <family val="2"/>
      <scheme val="minor"/>
    </font>
    <font>
      <sz val="10"/>
      <color theme="1"/>
      <name val="Times New Roman"/>
      <family val="1"/>
    </font>
    <font>
      <sz val="10"/>
      <name val="Arial"/>
      <family val="2"/>
    </font>
    <font>
      <b/>
      <sz val="11"/>
      <name val="Times New Roman"/>
      <family val="1"/>
    </font>
    <font>
      <sz val="11"/>
      <name val="Times New Roman"/>
      <family val="1"/>
    </font>
    <font>
      <sz val="12"/>
      <name val="Arial"/>
      <family val="2"/>
    </font>
    <font>
      <i/>
      <sz val="11"/>
      <name val="Times New Roman"/>
      <family val="1"/>
    </font>
    <font>
      <sz val="10"/>
      <name val="Times New Roman"/>
      <family val="1"/>
    </font>
    <font>
      <sz val="11"/>
      <color rgb="FF000000"/>
      <name val="Arial"/>
      <family val="2"/>
    </font>
    <font>
      <sz val="11"/>
      <color rgb="FF000000"/>
      <name val="Times New Roman"/>
      <family val="1"/>
    </font>
    <font>
      <b/>
      <sz val="11"/>
      <color rgb="FF000000"/>
      <name val="Times New Roman"/>
      <family val="1"/>
    </font>
    <font>
      <b/>
      <sz val="14"/>
      <color rgb="FF000000"/>
      <name val="Times New Roman"/>
      <family val="1"/>
    </font>
    <font>
      <u/>
      <sz val="11"/>
      <color theme="10"/>
      <name val="Calibri"/>
      <family val="2"/>
      <scheme val="minor"/>
    </font>
    <font>
      <b/>
      <sz val="10"/>
      <color theme="1"/>
      <name val="Trebuchet MS"/>
      <family val="2"/>
    </font>
    <font>
      <sz val="11"/>
      <color theme="1"/>
      <name val="Trebuchet MS"/>
      <family val="2"/>
    </font>
    <font>
      <b/>
      <sz val="10"/>
      <name val="Trebuchet MS"/>
      <family val="2"/>
    </font>
    <font>
      <sz val="11"/>
      <color theme="1"/>
      <name val="Times New Roman"/>
      <family val="1"/>
    </font>
    <font>
      <b/>
      <sz val="10"/>
      <color theme="1"/>
      <name val="Times New Roman"/>
      <family val="1"/>
    </font>
    <font>
      <b/>
      <sz val="11"/>
      <color theme="1"/>
      <name val="Times New Roman"/>
      <family val="1"/>
    </font>
    <font>
      <u/>
      <sz val="11"/>
      <color theme="1"/>
      <name val="Times New Roman"/>
      <family val="1"/>
    </font>
    <font>
      <b/>
      <u/>
      <sz val="11"/>
      <color theme="1"/>
      <name val="Times New Roman"/>
      <family val="1"/>
    </font>
    <font>
      <sz val="11"/>
      <color rgb="FFFF0000"/>
      <name val="Times New Roman"/>
      <family val="1"/>
    </font>
    <font>
      <b/>
      <i/>
      <sz val="11"/>
      <color theme="1"/>
      <name val="Times New Roman"/>
      <family val="1"/>
    </font>
    <font>
      <u/>
      <sz val="11"/>
      <color rgb="FF000000"/>
      <name val="Times New Roman"/>
      <family val="1"/>
    </font>
    <font>
      <b/>
      <u/>
      <sz val="11"/>
      <color rgb="FF000000"/>
      <name val="Times New Roman"/>
      <family val="1"/>
    </font>
    <font>
      <sz val="11"/>
      <color theme="1"/>
      <name val="EYInterstate Light"/>
    </font>
    <font>
      <sz val="11"/>
      <color indexed="8"/>
      <name val="Arial"/>
      <family val="2"/>
    </font>
    <font>
      <sz val="11"/>
      <color indexed="8"/>
      <name val="Times New Roman"/>
      <family val="1"/>
    </font>
    <font>
      <b/>
      <sz val="11"/>
      <color indexed="8"/>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DAE3F3"/>
        <bgColor rgb="FFDAE3F3"/>
      </patternFill>
    </fill>
  </fills>
  <borders count="45">
    <border>
      <left/>
      <right/>
      <top/>
      <bottom/>
      <diagonal/>
    </border>
    <border>
      <left/>
      <right/>
      <top/>
      <bottom style="medium">
        <color indexed="64"/>
      </bottom>
      <diagonal/>
    </border>
    <border>
      <left/>
      <right/>
      <top/>
      <bottom style="double">
        <color indexed="64"/>
      </bottom>
      <diagonal/>
    </border>
    <border>
      <left/>
      <right/>
      <top style="medium">
        <color indexed="64"/>
      </top>
      <bottom/>
      <diagonal/>
    </border>
    <border>
      <left/>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indexed="64"/>
      </right>
      <top/>
      <bottom style="double">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right style="medium">
        <color rgb="FF000000"/>
      </right>
      <top style="medium">
        <color indexed="64"/>
      </top>
      <bottom style="medium">
        <color rgb="FF000000"/>
      </bottom>
      <diagonal/>
    </border>
    <border>
      <left/>
      <right/>
      <top style="medium">
        <color indexed="64"/>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right style="double">
        <color indexed="64"/>
      </right>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top/>
      <bottom style="medium">
        <color indexed="64"/>
      </bottom>
      <diagonal/>
    </border>
    <border>
      <left style="medium">
        <color rgb="FF000000"/>
      </left>
      <right/>
      <top style="medium">
        <color indexed="64"/>
      </top>
      <bottom style="medium">
        <color rgb="FF000000"/>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indexed="64"/>
      </top>
      <bottom/>
      <diagonal/>
    </border>
    <border>
      <left style="medium">
        <color indexed="64"/>
      </left>
      <right style="medium">
        <color indexed="64"/>
      </right>
      <top style="medium">
        <color rgb="FF000000"/>
      </top>
      <bottom style="medium">
        <color indexed="64"/>
      </bottom>
      <diagonal/>
    </border>
  </borders>
  <cellStyleXfs count="8">
    <xf numFmtId="0" fontId="0" fillId="0" borderId="0"/>
    <xf numFmtId="41" fontId="1" fillId="0" borderId="0" applyFont="0" applyFill="0" applyBorder="0" applyAlignment="0" applyProtection="0"/>
    <xf numFmtId="0" fontId="3" fillId="0" borderId="0"/>
    <xf numFmtId="0" fontId="6" fillId="0" borderId="0"/>
    <xf numFmtId="0" fontId="9" fillId="0" borderId="0"/>
    <xf numFmtId="0" fontId="13" fillId="0" borderId="0" applyNumberFormat="0" applyFill="0" applyBorder="0" applyAlignment="0" applyProtection="0"/>
    <xf numFmtId="164" fontId="27" fillId="0" borderId="0" applyBorder="0" applyProtection="0"/>
    <xf numFmtId="166" fontId="27" fillId="0" borderId="0" applyBorder="0" applyProtection="0"/>
  </cellStyleXfs>
  <cellXfs count="511">
    <xf numFmtId="0" fontId="0" fillId="0" borderId="0" xfId="0"/>
    <xf numFmtId="0" fontId="2" fillId="0" borderId="0" xfId="0" applyFont="1"/>
    <xf numFmtId="0" fontId="4" fillId="3" borderId="0" xfId="2" applyFont="1" applyFill="1" applyAlignment="1"/>
    <xf numFmtId="0" fontId="5" fillId="3" borderId="0" xfId="2" applyFont="1" applyFill="1" applyBorder="1"/>
    <xf numFmtId="0" fontId="5" fillId="3" borderId="0" xfId="2" applyFont="1" applyFill="1"/>
    <xf numFmtId="3" fontId="4" fillId="3" borderId="0" xfId="3" applyNumberFormat="1" applyFont="1" applyFill="1" applyAlignment="1"/>
    <xf numFmtId="0" fontId="4" fillId="3" borderId="0" xfId="2" applyFont="1" applyFill="1" applyBorder="1"/>
    <xf numFmtId="0" fontId="7" fillId="3" borderId="0" xfId="2" applyFont="1" applyFill="1" applyBorder="1" applyAlignment="1">
      <alignment horizontal="center"/>
    </xf>
    <xf numFmtId="0" fontId="4" fillId="3" borderId="5" xfId="2" applyFont="1" applyFill="1" applyBorder="1" applyAlignment="1">
      <alignment horizontal="center" vertical="center"/>
    </xf>
    <xf numFmtId="0" fontId="4" fillId="3" borderId="5" xfId="2" applyFont="1" applyFill="1" applyBorder="1" applyAlignment="1">
      <alignment horizontal="center" vertical="center" wrapText="1"/>
    </xf>
    <xf numFmtId="0" fontId="4" fillId="3" borderId="6" xfId="2" applyFont="1" applyFill="1" applyBorder="1"/>
    <xf numFmtId="41" fontId="4" fillId="3" borderId="6" xfId="1" applyFont="1" applyFill="1" applyBorder="1"/>
    <xf numFmtId="0" fontId="4" fillId="3" borderId="7" xfId="2" applyFont="1" applyFill="1" applyBorder="1"/>
    <xf numFmtId="41" fontId="5" fillId="3" borderId="7" xfId="1" applyFont="1" applyFill="1" applyBorder="1"/>
    <xf numFmtId="0" fontId="5" fillId="3" borderId="7" xfId="2" applyFont="1" applyFill="1" applyBorder="1"/>
    <xf numFmtId="41" fontId="5" fillId="3" borderId="7" xfId="1" applyFont="1" applyFill="1" applyBorder="1" applyAlignment="1">
      <alignment vertical="center"/>
    </xf>
    <xf numFmtId="41" fontId="5" fillId="3" borderId="0" xfId="1" applyFont="1" applyFill="1"/>
    <xf numFmtId="41" fontId="5" fillId="0" borderId="7" xfId="1" applyFont="1" applyFill="1" applyBorder="1"/>
    <xf numFmtId="41" fontId="5" fillId="3" borderId="0" xfId="1" applyFont="1" applyFill="1" applyBorder="1"/>
    <xf numFmtId="0" fontId="5" fillId="3" borderId="0" xfId="2" applyFont="1" applyFill="1" applyBorder="1" applyAlignment="1">
      <alignment horizontal="left"/>
    </xf>
    <xf numFmtId="0" fontId="5" fillId="3" borderId="0" xfId="0" applyFont="1" applyFill="1"/>
    <xf numFmtId="3" fontId="4" fillId="3" borderId="0" xfId="2" applyNumberFormat="1" applyFont="1" applyFill="1" applyBorder="1"/>
    <xf numFmtId="0" fontId="5" fillId="0" borderId="0" xfId="2" applyFont="1" applyFill="1" applyBorder="1"/>
    <xf numFmtId="3" fontId="5" fillId="3" borderId="0" xfId="2" applyNumberFormat="1" applyFont="1" applyFill="1" applyBorder="1"/>
    <xf numFmtId="0" fontId="8" fillId="0" borderId="0" xfId="2" applyFont="1"/>
    <xf numFmtId="0" fontId="3" fillId="0" borderId="0" xfId="2"/>
    <xf numFmtId="0" fontId="10" fillId="4" borderId="0" xfId="4" applyFont="1" applyFill="1"/>
    <xf numFmtId="0" fontId="11" fillId="4" borderId="0" xfId="4" applyFont="1" applyFill="1"/>
    <xf numFmtId="0" fontId="11" fillId="4" borderId="0" xfId="4" applyFont="1" applyFill="1" applyAlignment="1">
      <alignment horizontal="center"/>
    </xf>
    <xf numFmtId="0" fontId="10" fillId="4" borderId="0" xfId="4" applyFont="1" applyFill="1" applyAlignment="1">
      <alignment horizontal="center"/>
    </xf>
    <xf numFmtId="0" fontId="14" fillId="0" borderId="0" xfId="2" applyFont="1" applyAlignment="1">
      <alignment vertical="center"/>
    </xf>
    <xf numFmtId="0" fontId="15" fillId="0" borderId="0" xfId="2" applyFont="1"/>
    <xf numFmtId="0" fontId="16" fillId="3" borderId="40" xfId="2" applyFont="1" applyFill="1" applyBorder="1" applyAlignment="1">
      <alignment horizontal="center" vertical="center"/>
    </xf>
    <xf numFmtId="0" fontId="14" fillId="0" borderId="40" xfId="2" applyFont="1" applyBorder="1" applyAlignment="1">
      <alignment horizontal="center" vertical="center"/>
    </xf>
    <xf numFmtId="0" fontId="15" fillId="0" borderId="7" xfId="2" applyFont="1" applyBorder="1"/>
    <xf numFmtId="0" fontId="13" fillId="0" borderId="7" xfId="5" applyBorder="1" applyAlignment="1">
      <alignment horizontal="center"/>
    </xf>
    <xf numFmtId="0" fontId="15" fillId="0" borderId="41" xfId="2" applyFont="1" applyBorder="1"/>
    <xf numFmtId="0" fontId="13" fillId="0" borderId="41" xfId="5" applyBorder="1" applyAlignment="1">
      <alignment horizontal="center"/>
    </xf>
    <xf numFmtId="0" fontId="17" fillId="0" borderId="0" xfId="0" applyFont="1"/>
    <xf numFmtId="0" fontId="17" fillId="0" borderId="0" xfId="0" applyFont="1" applyBorder="1"/>
    <xf numFmtId="0" fontId="18" fillId="2" borderId="0" xfId="0" applyFont="1" applyFill="1" applyAlignment="1">
      <alignment vertical="center"/>
    </xf>
    <xf numFmtId="0" fontId="18" fillId="2" borderId="0" xfId="0"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horizontal="center" vertical="center"/>
    </xf>
    <xf numFmtId="0" fontId="19" fillId="2" borderId="0" xfId="0" applyFont="1" applyFill="1" applyAlignment="1">
      <alignment vertical="center"/>
    </xf>
    <xf numFmtId="0" fontId="19" fillId="0" borderId="1" xfId="0" applyFont="1" applyBorder="1" applyAlignment="1">
      <alignment horizontal="center" vertical="center" wrapText="1"/>
    </xf>
    <xf numFmtId="0" fontId="19" fillId="0" borderId="0" xfId="0" applyFont="1" applyAlignment="1">
      <alignment horizontal="center" vertical="center" wrapText="1"/>
    </xf>
    <xf numFmtId="14" fontId="19" fillId="0" borderId="1" xfId="0" applyNumberFormat="1" applyFont="1" applyBorder="1" applyAlignment="1">
      <alignment horizontal="center" vertical="center"/>
    </xf>
    <xf numFmtId="14" fontId="19" fillId="2" borderId="1" xfId="0" applyNumberFormat="1"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right" vertical="center" wrapText="1"/>
    </xf>
    <xf numFmtId="41" fontId="19" fillId="0" borderId="0" xfId="1" applyFont="1" applyAlignment="1">
      <alignment horizontal="right" vertical="center"/>
    </xf>
    <xf numFmtId="41" fontId="19" fillId="0" borderId="0" xfId="1" applyFont="1" applyAlignment="1">
      <alignment horizontal="right" vertical="center" wrapText="1"/>
    </xf>
    <xf numFmtId="0" fontId="17" fillId="0" borderId="0" xfId="0" applyFont="1" applyAlignment="1">
      <alignment vertical="center"/>
    </xf>
    <xf numFmtId="0" fontId="17" fillId="0" borderId="0" xfId="0" applyFont="1" applyAlignment="1">
      <alignment horizontal="right" vertical="center" wrapText="1"/>
    </xf>
    <xf numFmtId="41" fontId="17" fillId="0" borderId="0" xfId="1" applyFont="1" applyAlignment="1">
      <alignment horizontal="right" vertical="center"/>
    </xf>
    <xf numFmtId="41" fontId="17" fillId="0" borderId="0" xfId="1" applyFont="1" applyAlignment="1">
      <alignment horizontal="right" vertical="center" wrapText="1"/>
    </xf>
    <xf numFmtId="41" fontId="17" fillId="0" borderId="0" xfId="1" applyFont="1"/>
    <xf numFmtId="0" fontId="19" fillId="0" borderId="0" xfId="0" applyFont="1" applyAlignment="1">
      <alignment vertical="center" wrapText="1"/>
    </xf>
    <xf numFmtId="41" fontId="19" fillId="0" borderId="1" xfId="1" applyFont="1" applyBorder="1" applyAlignment="1">
      <alignment horizontal="right" vertical="center"/>
    </xf>
    <xf numFmtId="41" fontId="19" fillId="0" borderId="2" xfId="1" applyFont="1" applyBorder="1" applyAlignment="1">
      <alignment horizontal="right" vertical="center"/>
    </xf>
    <xf numFmtId="0" fontId="17" fillId="0" borderId="0" xfId="0" applyFont="1" applyBorder="1" applyAlignment="1">
      <alignment horizontal="right" vertical="center" wrapText="1"/>
    </xf>
    <xf numFmtId="3" fontId="17" fillId="0" borderId="0" xfId="0" applyNumberFormat="1" applyFont="1" applyAlignment="1">
      <alignment horizontal="right" vertical="center"/>
    </xf>
    <xf numFmtId="3" fontId="19" fillId="0" borderId="0" xfId="0" applyNumberFormat="1" applyFont="1" applyAlignment="1">
      <alignment horizontal="right" vertical="center"/>
    </xf>
    <xf numFmtId="0" fontId="17" fillId="0" borderId="0" xfId="0" applyFont="1" applyAlignment="1">
      <alignment horizontal="right" vertical="center"/>
    </xf>
    <xf numFmtId="0" fontId="20" fillId="0" borderId="0" xfId="0" applyFont="1" applyAlignment="1">
      <alignment vertical="center"/>
    </xf>
    <xf numFmtId="0" fontId="17" fillId="0" borderId="1" xfId="0" applyFont="1" applyBorder="1"/>
    <xf numFmtId="3" fontId="19" fillId="0" borderId="2" xfId="0" applyNumberFormat="1" applyFont="1" applyBorder="1" applyAlignment="1">
      <alignment horizontal="right" vertical="center"/>
    </xf>
    <xf numFmtId="3" fontId="19" fillId="0" borderId="4" xfId="0" applyNumberFormat="1" applyFont="1" applyBorder="1" applyAlignment="1">
      <alignment horizontal="right" vertical="center"/>
    </xf>
    <xf numFmtId="0" fontId="17" fillId="0" borderId="0" xfId="0" applyFont="1" applyAlignment="1">
      <alignment horizontal="center" vertical="center" wrapText="1"/>
    </xf>
    <xf numFmtId="0" fontId="21" fillId="0" borderId="0" xfId="0" applyFont="1" applyAlignment="1">
      <alignment vertical="center"/>
    </xf>
    <xf numFmtId="0" fontId="17" fillId="0" borderId="0" xfId="0" applyFont="1" applyAlignment="1">
      <alignment vertical="center" wrapText="1"/>
    </xf>
    <xf numFmtId="0" fontId="19" fillId="0" borderId="0" xfId="0" applyFont="1" applyAlignment="1">
      <alignment horizontal="justify" vertical="center"/>
    </xf>
    <xf numFmtId="3" fontId="19" fillId="0" borderId="1" xfId="0" applyNumberFormat="1" applyFont="1" applyBorder="1" applyAlignment="1">
      <alignment horizontal="right" vertical="center"/>
    </xf>
    <xf numFmtId="0" fontId="19" fillId="0" borderId="1" xfId="0" applyFont="1" applyBorder="1" applyAlignment="1">
      <alignment horizontal="right" vertical="center"/>
    </xf>
    <xf numFmtId="0" fontId="19" fillId="0" borderId="0" xfId="0" applyFont="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right" vertical="center" wrapText="1"/>
    </xf>
    <xf numFmtId="3" fontId="19" fillId="0" borderId="9" xfId="0" applyNumberFormat="1" applyFont="1" applyBorder="1" applyAlignment="1">
      <alignment horizontal="right" vertical="center"/>
    </xf>
    <xf numFmtId="3" fontId="17" fillId="0" borderId="0" xfId="0" applyNumberFormat="1" applyFont="1" applyAlignment="1">
      <alignment horizontal="right" vertical="center" wrapText="1"/>
    </xf>
    <xf numFmtId="0" fontId="17" fillId="0" borderId="1" xfId="0" applyFont="1" applyBorder="1" applyAlignment="1">
      <alignment wrapText="1"/>
    </xf>
    <xf numFmtId="0" fontId="17" fillId="2" borderId="0" xfId="0" applyFont="1" applyFill="1" applyAlignment="1">
      <alignment vertical="center"/>
    </xf>
    <xf numFmtId="0" fontId="4" fillId="3" borderId="0" xfId="0" applyFont="1" applyFill="1" applyAlignment="1">
      <alignment vertical="center"/>
    </xf>
    <xf numFmtId="0" fontId="7" fillId="3" borderId="0" xfId="0" applyFont="1" applyFill="1"/>
    <xf numFmtId="0" fontId="19" fillId="0" borderId="0" xfId="0" applyFont="1" applyAlignment="1">
      <alignment horizontal="left" vertical="center" indent="4"/>
    </xf>
    <xf numFmtId="0" fontId="22" fillId="0" borderId="0" xfId="0" applyFont="1" applyAlignment="1">
      <alignment horizontal="justify" vertical="center"/>
    </xf>
    <xf numFmtId="0" fontId="17" fillId="0" borderId="0" xfId="0" applyFont="1" applyAlignment="1">
      <alignment horizontal="left" vertical="center" wrapText="1"/>
    </xf>
    <xf numFmtId="0" fontId="17" fillId="0" borderId="0" xfId="0" applyFont="1" applyAlignment="1">
      <alignment horizontal="justify" vertical="center"/>
    </xf>
    <xf numFmtId="0" fontId="17" fillId="0" borderId="0" xfId="0" applyFont="1" applyAlignment="1">
      <alignment horizontal="left" wrapText="1"/>
    </xf>
    <xf numFmtId="0" fontId="17" fillId="0" borderId="0" xfId="0" applyFont="1" applyAlignment="1">
      <alignment horizontal="left"/>
    </xf>
    <xf numFmtId="0" fontId="19" fillId="0" borderId="0" xfId="0"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left" vertical="center" wrapText="1"/>
    </xf>
    <xf numFmtId="0" fontId="11" fillId="0" borderId="14" xfId="0" applyFont="1" applyBorder="1" applyAlignment="1">
      <alignment horizontal="center" vertical="center" wrapText="1"/>
    </xf>
    <xf numFmtId="0" fontId="11" fillId="0" borderId="8" xfId="0" applyFont="1" applyBorder="1" applyAlignment="1">
      <alignment horizontal="center" vertical="center" wrapText="1"/>
    </xf>
    <xf numFmtId="0" fontId="17" fillId="0" borderId="15" xfId="0" applyFont="1" applyBorder="1" applyAlignment="1">
      <alignment vertical="center"/>
    </xf>
    <xf numFmtId="3" fontId="17" fillId="0" borderId="16" xfId="0" applyNumberFormat="1" applyFont="1" applyBorder="1" applyAlignment="1">
      <alignment horizontal="right" vertical="center"/>
    </xf>
    <xf numFmtId="10" fontId="17" fillId="0" borderId="16" xfId="0" applyNumberFormat="1" applyFont="1" applyBorder="1" applyAlignment="1">
      <alignment horizontal="right" vertical="center"/>
    </xf>
    <xf numFmtId="0" fontId="19" fillId="0" borderId="10" xfId="0" applyFont="1" applyBorder="1" applyAlignment="1">
      <alignment vertical="center"/>
    </xf>
    <xf numFmtId="0" fontId="17" fillId="0" borderId="13" xfId="0" applyFont="1" applyBorder="1" applyAlignment="1">
      <alignment horizontal="right" vertical="center" indent="2"/>
    </xf>
    <xf numFmtId="3" fontId="19" fillId="0" borderId="13" xfId="0" applyNumberFormat="1" applyFont="1" applyBorder="1" applyAlignment="1">
      <alignment horizontal="right" vertical="center"/>
    </xf>
    <xf numFmtId="0" fontId="17" fillId="0" borderId="8" xfId="0" applyFont="1" applyBorder="1" applyAlignment="1">
      <alignment horizontal="right" vertical="center"/>
    </xf>
    <xf numFmtId="0" fontId="19" fillId="0" borderId="0" xfId="0" applyFont="1" applyAlignment="1">
      <alignment horizontal="center" vertical="center"/>
    </xf>
    <xf numFmtId="0" fontId="17" fillId="0" borderId="12" xfId="0" applyFont="1" applyBorder="1" applyAlignment="1">
      <alignment vertical="center"/>
    </xf>
    <xf numFmtId="3" fontId="10" fillId="0" borderId="8" xfId="0" applyNumberFormat="1" applyFont="1" applyBorder="1" applyAlignment="1">
      <alignment horizontal="right" vertical="center"/>
    </xf>
    <xf numFmtId="3" fontId="17" fillId="0" borderId="8" xfId="0" applyNumberFormat="1" applyFont="1" applyBorder="1" applyAlignment="1">
      <alignment horizontal="right" vertical="center"/>
    </xf>
    <xf numFmtId="0" fontId="10" fillId="0" borderId="16" xfId="0" applyFont="1" applyBorder="1" applyAlignment="1">
      <alignment horizontal="right" vertical="center"/>
    </xf>
    <xf numFmtId="0" fontId="19" fillId="0" borderId="12" xfId="0" applyFont="1" applyBorder="1" applyAlignment="1">
      <alignment vertical="center"/>
    </xf>
    <xf numFmtId="0" fontId="17" fillId="0" borderId="8" xfId="0" applyFont="1" applyBorder="1" applyAlignment="1">
      <alignment horizontal="right" vertical="center" indent="2"/>
    </xf>
    <xf numFmtId="3" fontId="19" fillId="0" borderId="8" xfId="0" applyNumberFormat="1" applyFont="1" applyBorder="1" applyAlignment="1">
      <alignment horizontal="right" vertical="center"/>
    </xf>
    <xf numFmtId="0" fontId="19" fillId="0" borderId="0" xfId="0" applyFont="1" applyAlignment="1">
      <alignment horizontal="left" vertical="center"/>
    </xf>
    <xf numFmtId="0" fontId="11" fillId="0" borderId="13" xfId="0" applyFont="1" applyBorder="1" applyAlignment="1">
      <alignment horizontal="center" vertical="center" wrapText="1"/>
    </xf>
    <xf numFmtId="3" fontId="17" fillId="0" borderId="16" xfId="0" applyNumberFormat="1" applyFont="1" applyBorder="1" applyAlignment="1">
      <alignment horizontal="right" vertical="center" wrapText="1"/>
    </xf>
    <xf numFmtId="0" fontId="17" fillId="0" borderId="16" xfId="0" applyFont="1" applyBorder="1" applyAlignment="1">
      <alignment horizontal="right" vertical="center" wrapText="1"/>
    </xf>
    <xf numFmtId="3" fontId="17" fillId="0" borderId="8" xfId="0" applyNumberFormat="1" applyFont="1" applyBorder="1" applyAlignment="1">
      <alignment horizontal="right" vertical="center" wrapText="1"/>
    </xf>
    <xf numFmtId="0" fontId="17" fillId="0" borderId="8" xfId="0" applyFont="1" applyBorder="1" applyAlignment="1">
      <alignment horizontal="right" vertical="center" wrapText="1"/>
    </xf>
    <xf numFmtId="3" fontId="19" fillId="0" borderId="10" xfId="0" applyNumberFormat="1" applyFont="1" applyBorder="1" applyAlignment="1">
      <alignment horizontal="right" vertical="center" wrapText="1"/>
    </xf>
    <xf numFmtId="3" fontId="19" fillId="0" borderId="8" xfId="0" applyNumberFormat="1" applyFont="1" applyBorder="1" applyAlignment="1">
      <alignment horizontal="right" vertical="center" wrapText="1"/>
    </xf>
    <xf numFmtId="0" fontId="11" fillId="0" borderId="1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2" xfId="0" applyFont="1" applyBorder="1" applyAlignment="1">
      <alignment horizontal="center" vertical="center" wrapText="1"/>
    </xf>
    <xf numFmtId="10" fontId="17" fillId="0" borderId="16" xfId="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0" borderId="16" xfId="0" applyFont="1" applyBorder="1" applyAlignment="1">
      <alignment horizontal="center" vertical="center" wrapText="1"/>
    </xf>
    <xf numFmtId="10"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0" fontId="11" fillId="0" borderId="11" xfId="0" applyFont="1" applyBorder="1" applyAlignment="1">
      <alignment horizontal="center" vertical="center" wrapText="1"/>
    </xf>
    <xf numFmtId="9" fontId="17" fillId="0" borderId="8" xfId="0" applyNumberFormat="1" applyFont="1" applyBorder="1" applyAlignment="1">
      <alignment horizontal="center" vertical="center" wrapText="1"/>
    </xf>
    <xf numFmtId="0" fontId="17" fillId="0" borderId="16" xfId="0" applyFont="1" applyBorder="1" applyAlignment="1">
      <alignment vertical="center" wrapText="1"/>
    </xf>
    <xf numFmtId="0" fontId="17" fillId="0" borderId="20" xfId="0" applyFont="1" applyBorder="1" applyAlignment="1">
      <alignment vertical="center" wrapText="1"/>
    </xf>
    <xf numFmtId="0" fontId="11" fillId="2" borderId="15" xfId="0" applyFont="1" applyFill="1" applyBorder="1" applyAlignment="1">
      <alignment vertical="center" wrapText="1"/>
    </xf>
    <xf numFmtId="0" fontId="11" fillId="2" borderId="15" xfId="0" applyFont="1" applyFill="1" applyBorder="1" applyAlignment="1">
      <alignment horizontal="right" vertical="center" wrapText="1"/>
    </xf>
    <xf numFmtId="0" fontId="11" fillId="2" borderId="12" xfId="0" applyFont="1" applyFill="1" applyBorder="1" applyAlignment="1">
      <alignment horizontal="right" vertical="center" wrapText="1"/>
    </xf>
    <xf numFmtId="0" fontId="11" fillId="2" borderId="11" xfId="0" applyFont="1" applyFill="1" applyBorder="1" applyAlignment="1">
      <alignment vertical="center" wrapText="1"/>
    </xf>
    <xf numFmtId="0" fontId="10" fillId="2" borderId="0" xfId="0" applyFont="1" applyFill="1" applyBorder="1" applyAlignment="1">
      <alignment horizontal="left" vertical="center" wrapText="1"/>
    </xf>
    <xf numFmtId="0" fontId="17" fillId="0" borderId="16" xfId="0" applyFont="1" applyBorder="1" applyAlignment="1">
      <alignment horizontal="left"/>
    </xf>
    <xf numFmtId="0" fontId="10" fillId="2" borderId="1" xfId="0" applyFont="1" applyFill="1" applyBorder="1" applyAlignment="1">
      <alignment horizontal="left" vertical="center" wrapText="1"/>
    </xf>
    <xf numFmtId="0" fontId="17" fillId="0" borderId="8" xfId="0" applyFont="1" applyBorder="1" applyAlignment="1">
      <alignment horizontal="left"/>
    </xf>
    <xf numFmtId="0" fontId="17" fillId="0" borderId="0" xfId="0" applyFont="1" applyAlignment="1">
      <alignment horizontal="right"/>
    </xf>
    <xf numFmtId="0" fontId="10" fillId="0" borderId="0" xfId="0" applyFont="1" applyAlignment="1">
      <alignment horizontal="right" vertical="center"/>
    </xf>
    <xf numFmtId="0" fontId="19" fillId="0" borderId="0" xfId="0" applyFont="1" applyAlignment="1">
      <alignment horizontal="left" vertical="center"/>
    </xf>
    <xf numFmtId="0" fontId="17" fillId="0" borderId="19" xfId="0" applyFont="1" applyBorder="1" applyAlignment="1">
      <alignment vertical="center"/>
    </xf>
    <xf numFmtId="0" fontId="17" fillId="0" borderId="20" xfId="0" applyFont="1" applyBorder="1" applyAlignment="1">
      <alignment vertical="center"/>
    </xf>
    <xf numFmtId="0" fontId="17" fillId="0" borderId="22" xfId="0" applyFont="1" applyBorder="1" applyAlignment="1">
      <alignment vertical="center" wrapText="1"/>
    </xf>
    <xf numFmtId="0" fontId="17" fillId="0" borderId="21" xfId="0" applyFont="1" applyBorder="1" applyAlignment="1">
      <alignment vertical="center" wrapText="1"/>
    </xf>
    <xf numFmtId="0" fontId="17" fillId="2" borderId="8" xfId="0" applyFont="1" applyFill="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14" fontId="11" fillId="0" borderId="8" xfId="0" applyNumberFormat="1" applyFont="1" applyBorder="1" applyAlignment="1">
      <alignment horizontal="center" vertical="center" wrapText="1"/>
    </xf>
    <xf numFmtId="14" fontId="11" fillId="0" borderId="13" xfId="0" applyNumberFormat="1" applyFont="1" applyBorder="1" applyAlignment="1">
      <alignment horizontal="center" vertical="center" wrapText="1"/>
    </xf>
    <xf numFmtId="0" fontId="10" fillId="0" borderId="15" xfId="0" applyFont="1" applyBorder="1" applyAlignment="1">
      <alignment vertical="center" wrapText="1"/>
    </xf>
    <xf numFmtId="4" fontId="10" fillId="0" borderId="16" xfId="0" applyNumberFormat="1" applyFont="1" applyBorder="1" applyAlignment="1">
      <alignment horizontal="center" vertical="center" wrapText="1"/>
    </xf>
    <xf numFmtId="0" fontId="10" fillId="0" borderId="16" xfId="0" applyFont="1" applyBorder="1" applyAlignment="1">
      <alignment horizontal="center" vertical="center" wrapText="1"/>
    </xf>
    <xf numFmtId="0" fontId="10" fillId="0" borderId="12" xfId="0" applyFont="1" applyBorder="1" applyAlignment="1">
      <alignment vertical="center" wrapText="1"/>
    </xf>
    <xf numFmtId="4" fontId="10" fillId="0" borderId="8" xfId="0" applyNumberFormat="1" applyFont="1" applyBorder="1" applyAlignment="1">
      <alignment horizontal="center" vertical="center" wrapText="1"/>
    </xf>
    <xf numFmtId="0" fontId="19" fillId="0" borderId="11" xfId="0" applyFont="1" applyBorder="1" applyAlignment="1">
      <alignment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xf>
    <xf numFmtId="0" fontId="19" fillId="0" borderId="12" xfId="0" applyFont="1" applyBorder="1" applyAlignment="1">
      <alignment vertical="center" wrapText="1"/>
    </xf>
    <xf numFmtId="0" fontId="19" fillId="0" borderId="8" xfId="0" applyFont="1" applyBorder="1" applyAlignment="1">
      <alignment horizontal="center" vertical="center"/>
    </xf>
    <xf numFmtId="4" fontId="19" fillId="0" borderId="8" xfId="0" applyNumberFormat="1" applyFont="1" applyBorder="1" applyAlignment="1">
      <alignment horizontal="right" vertical="center"/>
    </xf>
    <xf numFmtId="0" fontId="17" fillId="0" borderId="0" xfId="0" applyFont="1" applyAlignment="1">
      <alignment horizontal="left" vertical="center" indent="8"/>
    </xf>
    <xf numFmtId="0" fontId="11" fillId="0" borderId="15" xfId="0" applyFont="1" applyBorder="1" applyAlignment="1">
      <alignment vertical="center" wrapText="1"/>
    </xf>
    <xf numFmtId="0" fontId="10" fillId="0" borderId="8" xfId="0" applyFont="1" applyBorder="1" applyAlignment="1">
      <alignment horizontal="right" vertical="center" wrapText="1"/>
    </xf>
    <xf numFmtId="0" fontId="10" fillId="2" borderId="15" xfId="0" applyFont="1" applyFill="1" applyBorder="1" applyAlignment="1">
      <alignment vertical="center" wrapText="1"/>
    </xf>
    <xf numFmtId="0" fontId="10" fillId="2" borderId="16"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8" xfId="0" applyFont="1" applyFill="1" applyBorder="1" applyAlignment="1">
      <alignment horizontal="center" vertical="center" wrapText="1"/>
    </xf>
    <xf numFmtId="0" fontId="10" fillId="0" borderId="16" xfId="0" applyFont="1" applyBorder="1" applyAlignment="1">
      <alignment horizontal="right" vertical="center" wrapText="1"/>
    </xf>
    <xf numFmtId="0" fontId="17" fillId="0" borderId="0" xfId="0" applyFont="1" applyAlignment="1">
      <alignment horizontal="left" vertical="center" indent="5"/>
    </xf>
    <xf numFmtId="0" fontId="11" fillId="0" borderId="8" xfId="0" applyFont="1" applyBorder="1" applyAlignment="1">
      <alignment horizontal="center" vertical="center"/>
    </xf>
    <xf numFmtId="0" fontId="10" fillId="0" borderId="15" xfId="0" applyFont="1" applyBorder="1" applyAlignment="1">
      <alignment vertical="center"/>
    </xf>
    <xf numFmtId="0" fontId="10" fillId="0" borderId="12" xfId="0" applyFont="1" applyBorder="1" applyAlignment="1">
      <alignment vertical="center"/>
    </xf>
    <xf numFmtId="0" fontId="11" fillId="0" borderId="12" xfId="0" applyFont="1" applyBorder="1" applyAlignment="1">
      <alignment vertical="center"/>
    </xf>
    <xf numFmtId="3" fontId="10" fillId="0" borderId="16" xfId="0" applyNumberFormat="1" applyFont="1" applyBorder="1" applyAlignment="1">
      <alignment horizontal="right" vertical="center" wrapText="1"/>
    </xf>
    <xf numFmtId="3" fontId="10" fillId="0" borderId="8" xfId="0" applyNumberFormat="1" applyFont="1" applyBorder="1" applyAlignment="1">
      <alignment horizontal="right" vertical="center" wrapText="1"/>
    </xf>
    <xf numFmtId="3" fontId="11" fillId="0" borderId="8" xfId="0" applyNumberFormat="1" applyFont="1" applyBorder="1" applyAlignment="1">
      <alignment horizontal="right" vertical="center" wrapText="1"/>
    </xf>
    <xf numFmtId="0" fontId="17" fillId="0" borderId="0" xfId="0" applyFont="1" applyAlignment="1">
      <alignment horizontal="left" vertical="center" indent="11"/>
    </xf>
    <xf numFmtId="0" fontId="11" fillId="0" borderId="0" xfId="0" applyFont="1" applyAlignment="1">
      <alignment horizontal="left" vertical="center" indent="1"/>
    </xf>
    <xf numFmtId="0" fontId="19" fillId="0" borderId="18" xfId="0" applyFont="1" applyBorder="1" applyAlignment="1">
      <alignment horizontal="center" vertical="center"/>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9" xfId="0" applyFont="1" applyBorder="1" applyAlignment="1">
      <alignment horizontal="center" vertical="center"/>
    </xf>
    <xf numFmtId="0" fontId="19" fillId="0" borderId="16"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 xfId="0" applyFont="1" applyBorder="1" applyAlignment="1">
      <alignment horizontal="center" vertical="center"/>
    </xf>
    <xf numFmtId="0" fontId="19" fillId="0" borderId="22" xfId="0" applyFont="1" applyBorder="1" applyAlignment="1">
      <alignment horizontal="center" vertical="center" wrapText="1"/>
    </xf>
    <xf numFmtId="0" fontId="19" fillId="0" borderId="12" xfId="0" applyFont="1" applyBorder="1" applyAlignment="1">
      <alignment horizontal="center" vertical="center"/>
    </xf>
    <xf numFmtId="3" fontId="17" fillId="0" borderId="15" xfId="0" applyNumberFormat="1" applyFont="1" applyBorder="1" applyAlignment="1">
      <alignment horizontal="right" vertical="center" wrapText="1"/>
    </xf>
    <xf numFmtId="0" fontId="17" fillId="0" borderId="16" xfId="0" applyFont="1" applyBorder="1" applyAlignment="1">
      <alignment horizontal="right" vertical="center"/>
    </xf>
    <xf numFmtId="0" fontId="17" fillId="0" borderId="12" xfId="0" applyFont="1" applyBorder="1" applyAlignment="1">
      <alignment horizontal="right" vertical="center"/>
    </xf>
    <xf numFmtId="0" fontId="19" fillId="0" borderId="8" xfId="0" applyFont="1" applyBorder="1" applyAlignment="1">
      <alignment horizontal="right" vertical="center"/>
    </xf>
    <xf numFmtId="0" fontId="17" fillId="0" borderId="16" xfId="0" applyFont="1" applyBorder="1" applyAlignment="1">
      <alignment horizontal="center" vertical="center"/>
    </xf>
    <xf numFmtId="0" fontId="17" fillId="0" borderId="8" xfId="0" applyFont="1" applyBorder="1" applyAlignment="1">
      <alignment horizontal="center" vertical="center"/>
    </xf>
    <xf numFmtId="0" fontId="17" fillId="0" borderId="15" xfId="0" applyFont="1" applyBorder="1" applyAlignment="1">
      <alignment horizontal="right" vertical="center"/>
    </xf>
    <xf numFmtId="0" fontId="19" fillId="0" borderId="13" xfId="0" applyFont="1" applyBorder="1" applyAlignment="1">
      <alignment horizontal="right" vertical="center"/>
    </xf>
    <xf numFmtId="0" fontId="19" fillId="0" borderId="20" xfId="0" applyFont="1" applyBorder="1" applyAlignment="1">
      <alignment vertical="center"/>
    </xf>
    <xf numFmtId="3" fontId="19" fillId="0" borderId="12" xfId="0" applyNumberFormat="1" applyFont="1" applyBorder="1" applyAlignment="1">
      <alignment horizontal="right" vertical="center" wrapText="1"/>
    </xf>
    <xf numFmtId="0" fontId="19" fillId="0" borderId="19" xfId="0" applyFont="1" applyBorder="1" applyAlignment="1">
      <alignment vertical="center"/>
    </xf>
    <xf numFmtId="3" fontId="19" fillId="0" borderId="15" xfId="0" applyNumberFormat="1" applyFont="1" applyBorder="1" applyAlignment="1">
      <alignment horizontal="right" vertical="center" wrapText="1"/>
    </xf>
    <xf numFmtId="0" fontId="17" fillId="0" borderId="0" xfId="0" applyFont="1" applyAlignment="1">
      <alignment horizontal="left" vertical="center" indent="4"/>
    </xf>
    <xf numFmtId="0" fontId="19" fillId="0" borderId="8" xfId="0" applyFont="1" applyBorder="1" applyAlignment="1">
      <alignment horizontal="center" vertical="center" wrapText="1"/>
    </xf>
    <xf numFmtId="0" fontId="17" fillId="0" borderId="13" xfId="0" applyFont="1" applyBorder="1" applyAlignment="1">
      <alignment horizontal="right" vertical="center"/>
    </xf>
    <xf numFmtId="0" fontId="19" fillId="0" borderId="12" xfId="0" applyFont="1" applyBorder="1" applyAlignment="1">
      <alignment horizontal="center" vertical="center"/>
    </xf>
    <xf numFmtId="0" fontId="17" fillId="0" borderId="15" xfId="0" applyFont="1" applyBorder="1" applyAlignment="1">
      <alignment vertical="center" wrapText="1"/>
    </xf>
    <xf numFmtId="0" fontId="17" fillId="0" borderId="12" xfId="0" applyFont="1" applyBorder="1" applyAlignment="1">
      <alignment vertical="center" wrapText="1"/>
    </xf>
    <xf numFmtId="3" fontId="19" fillId="0" borderId="24" xfId="0" applyNumberFormat="1" applyFont="1" applyBorder="1" applyAlignment="1">
      <alignment horizontal="right" vertical="center" wrapText="1"/>
    </xf>
    <xf numFmtId="0" fontId="11" fillId="0" borderId="0" xfId="0" applyFont="1" applyAlignment="1">
      <alignment horizontal="justify" vertical="center"/>
    </xf>
    <xf numFmtId="0" fontId="10" fillId="0" borderId="0" xfId="0" applyFont="1" applyAlignment="1">
      <alignment horizontal="justify" vertical="center"/>
    </xf>
    <xf numFmtId="0" fontId="19" fillId="2" borderId="14"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7" fillId="2" borderId="15" xfId="0" applyFont="1" applyFill="1" applyBorder="1" applyAlignment="1">
      <alignment vertical="center" wrapText="1"/>
    </xf>
    <xf numFmtId="0" fontId="17" fillId="2" borderId="12" xfId="0" applyFont="1" applyFill="1" applyBorder="1" applyAlignment="1">
      <alignment vertical="center" wrapText="1"/>
    </xf>
    <xf numFmtId="0" fontId="19" fillId="2" borderId="12" xfId="0" applyFont="1" applyFill="1" applyBorder="1" applyAlignment="1">
      <alignment vertical="center" wrapText="1"/>
    </xf>
    <xf numFmtId="0" fontId="11" fillId="2" borderId="14"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2" xfId="0" applyFont="1" applyFill="1" applyBorder="1" applyAlignment="1">
      <alignment vertical="center" wrapText="1"/>
    </xf>
    <xf numFmtId="0" fontId="21" fillId="2" borderId="15" xfId="0" applyFont="1" applyFill="1" applyBorder="1" applyAlignment="1">
      <alignment vertical="center" wrapText="1"/>
    </xf>
    <xf numFmtId="0" fontId="19" fillId="2" borderId="16" xfId="0" applyFont="1" applyFill="1" applyBorder="1" applyAlignment="1">
      <alignment horizontal="right" vertical="center" wrapText="1"/>
    </xf>
    <xf numFmtId="0" fontId="17" fillId="2" borderId="16"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9" fillId="2" borderId="20" xfId="0" applyFont="1" applyFill="1" applyBorder="1" applyAlignment="1">
      <alignment vertical="center" wrapText="1"/>
    </xf>
    <xf numFmtId="3" fontId="19" fillId="0" borderId="13" xfId="0" applyNumberFormat="1" applyFont="1" applyBorder="1" applyAlignment="1">
      <alignment horizontal="right" vertical="center" wrapText="1"/>
    </xf>
    <xf numFmtId="0" fontId="19" fillId="0" borderId="8" xfId="0" applyFont="1" applyBorder="1" applyAlignment="1">
      <alignment horizontal="right" vertical="center" wrapText="1"/>
    </xf>
    <xf numFmtId="0" fontId="17" fillId="2" borderId="20" xfId="0" applyFont="1" applyFill="1" applyBorder="1" applyAlignment="1">
      <alignment vertical="center" wrapText="1"/>
    </xf>
    <xf numFmtId="0" fontId="17" fillId="0" borderId="12" xfId="0" applyFont="1" applyBorder="1" applyAlignment="1">
      <alignment horizontal="right" vertical="center" wrapText="1"/>
    </xf>
    <xf numFmtId="0" fontId="25" fillId="2" borderId="15" xfId="0" applyFont="1" applyFill="1" applyBorder="1" applyAlignment="1">
      <alignment vertical="center" wrapText="1"/>
    </xf>
    <xf numFmtId="0" fontId="11" fillId="2" borderId="16" xfId="0" applyFont="1" applyFill="1" applyBorder="1" applyAlignment="1">
      <alignment horizontal="right" vertical="center" wrapText="1"/>
    </xf>
    <xf numFmtId="0" fontId="11" fillId="2" borderId="20" xfId="0" applyFont="1" applyFill="1" applyBorder="1" applyAlignment="1">
      <alignment vertical="center" wrapText="1"/>
    </xf>
    <xf numFmtId="0" fontId="11" fillId="2" borderId="25" xfId="0" applyFont="1" applyFill="1" applyBorder="1" applyAlignment="1">
      <alignment horizontal="right" vertical="center" wrapText="1"/>
    </xf>
    <xf numFmtId="3" fontId="11" fillId="2" borderId="25" xfId="0" applyNumberFormat="1" applyFont="1" applyFill="1" applyBorder="1" applyAlignment="1">
      <alignment horizontal="right" vertical="center" wrapText="1"/>
    </xf>
    <xf numFmtId="0" fontId="10" fillId="2" borderId="16" xfId="0" applyFont="1" applyFill="1" applyBorder="1" applyAlignment="1">
      <alignment horizontal="right" vertical="center" wrapText="1"/>
    </xf>
    <xf numFmtId="0" fontId="10" fillId="2" borderId="20" xfId="0" applyFont="1" applyFill="1" applyBorder="1" applyAlignment="1">
      <alignment vertical="center" wrapText="1"/>
    </xf>
    <xf numFmtId="0" fontId="17" fillId="0" borderId="15" xfId="0" applyFont="1" applyBorder="1" applyAlignment="1">
      <alignment horizontal="center" vertical="center" wrapText="1"/>
    </xf>
    <xf numFmtId="14" fontId="17" fillId="0" borderId="16" xfId="0" applyNumberFormat="1" applyFont="1" applyBorder="1" applyAlignment="1">
      <alignment horizontal="center" vertical="center"/>
    </xf>
    <xf numFmtId="0" fontId="17" fillId="0" borderId="12" xfId="0" applyFont="1" applyBorder="1" applyAlignment="1">
      <alignment horizontal="center" vertical="center"/>
    </xf>
    <xf numFmtId="14" fontId="17" fillId="0" borderId="8"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1" xfId="0" applyFont="1" applyBorder="1" applyAlignment="1">
      <alignment vertical="center"/>
    </xf>
    <xf numFmtId="14" fontId="19" fillId="0" borderId="14" xfId="0" applyNumberFormat="1" applyFont="1" applyBorder="1" applyAlignment="1">
      <alignment horizontal="center" vertical="center" wrapText="1"/>
    </xf>
    <xf numFmtId="0" fontId="19" fillId="0" borderId="15" xfId="0" applyFont="1" applyBorder="1" applyAlignment="1">
      <alignment vertical="center"/>
    </xf>
    <xf numFmtId="0" fontId="10" fillId="0" borderId="16" xfId="0" applyFont="1" applyBorder="1" applyAlignment="1">
      <alignment horizontal="right" vertical="center" wrapText="1" indent="2"/>
    </xf>
    <xf numFmtId="0" fontId="21" fillId="0" borderId="15" xfId="0" applyFont="1" applyBorder="1" applyAlignment="1">
      <alignment vertical="center"/>
    </xf>
    <xf numFmtId="0" fontId="17" fillId="0" borderId="16" xfId="0" applyFont="1" applyBorder="1" applyAlignment="1">
      <alignment horizontal="right" vertical="center" wrapText="1" indent="1"/>
    </xf>
    <xf numFmtId="0" fontId="19" fillId="0" borderId="15" xfId="0" applyFont="1" applyBorder="1" applyAlignment="1">
      <alignment vertical="center" wrapText="1"/>
    </xf>
    <xf numFmtId="0" fontId="17" fillId="0" borderId="11" xfId="0" applyFont="1" applyBorder="1" applyAlignment="1">
      <alignment vertical="center"/>
    </xf>
    <xf numFmtId="0" fontId="17" fillId="0" borderId="16" xfId="0" applyFont="1" applyBorder="1" applyAlignment="1">
      <alignment horizontal="right" vertical="center" wrapText="1" indent="2"/>
    </xf>
    <xf numFmtId="0" fontId="19" fillId="0" borderId="12" xfId="0" applyFont="1" applyBorder="1" applyAlignment="1">
      <alignment horizontal="center" vertical="center" wrapText="1"/>
    </xf>
    <xf numFmtId="0" fontId="17" fillId="0" borderId="1" xfId="0" applyFont="1" applyBorder="1" applyAlignment="1">
      <alignment horizontal="right" vertical="center" wrapText="1"/>
    </xf>
    <xf numFmtId="3" fontId="17" fillId="0" borderId="20" xfId="0" applyNumberFormat="1" applyFont="1" applyBorder="1" applyAlignment="1">
      <alignment horizontal="right" vertical="center" wrapText="1"/>
    </xf>
    <xf numFmtId="3" fontId="17" fillId="0" borderId="12"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9" fillId="0" borderId="1" xfId="0" applyNumberFormat="1" applyFont="1" applyBorder="1" applyAlignment="1">
      <alignment horizontal="right" vertical="center" wrapText="1"/>
    </xf>
    <xf numFmtId="3" fontId="19" fillId="0" borderId="20" xfId="0" applyNumberFormat="1" applyFont="1" applyBorder="1" applyAlignment="1">
      <alignment horizontal="right" vertical="center" wrapText="1"/>
    </xf>
    <xf numFmtId="0" fontId="11" fillId="0" borderId="15" xfId="0" applyFont="1" applyBorder="1" applyAlignment="1">
      <alignment horizontal="center" vertical="center" wrapText="1"/>
    </xf>
    <xf numFmtId="3" fontId="10" fillId="0" borderId="0" xfId="0" applyNumberFormat="1" applyFont="1" applyAlignment="1">
      <alignment horizontal="right" vertical="center" wrapText="1"/>
    </xf>
    <xf numFmtId="3" fontId="10" fillId="0" borderId="19" xfId="0" applyNumberFormat="1" applyFont="1" applyBorder="1" applyAlignment="1">
      <alignment horizontal="right" vertical="center" wrapText="1"/>
    </xf>
    <xf numFmtId="3" fontId="10" fillId="0" borderId="15" xfId="0" applyNumberFormat="1" applyFont="1" applyBorder="1" applyAlignment="1">
      <alignment horizontal="right" vertical="center" wrapText="1"/>
    </xf>
    <xf numFmtId="3" fontId="19" fillId="0" borderId="0" xfId="0" applyNumberFormat="1" applyFont="1" applyAlignment="1">
      <alignment horizontal="right" vertical="center" wrapText="1"/>
    </xf>
    <xf numFmtId="3" fontId="19" fillId="0" borderId="19" xfId="0" applyNumberFormat="1" applyFont="1" applyBorder="1" applyAlignment="1">
      <alignment horizontal="right" vertical="center" wrapText="1"/>
    </xf>
    <xf numFmtId="0" fontId="19" fillId="0" borderId="0" xfId="0" applyFont="1" applyAlignment="1">
      <alignment horizontal="left" vertical="center" indent="8"/>
    </xf>
    <xf numFmtId="0" fontId="11" fillId="0" borderId="31" xfId="0" applyFont="1" applyBorder="1" applyAlignment="1">
      <alignment horizontal="center"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2" xfId="0" applyFont="1" applyBorder="1" applyAlignment="1">
      <alignment horizontal="center" vertical="center"/>
    </xf>
    <xf numFmtId="0" fontId="11" fillId="0" borderId="24" xfId="0" applyFont="1" applyBorder="1" applyAlignment="1">
      <alignment horizontal="center" vertical="center" wrapText="1"/>
    </xf>
    <xf numFmtId="0" fontId="10" fillId="0" borderId="16" xfId="0" applyFont="1" applyBorder="1" applyAlignment="1">
      <alignment vertical="center" wrapText="1"/>
    </xf>
    <xf numFmtId="0" fontId="10" fillId="0" borderId="16" xfId="0" applyFont="1" applyBorder="1" applyAlignment="1">
      <alignment vertical="center"/>
    </xf>
    <xf numFmtId="0" fontId="17" fillId="0" borderId="27" xfId="0" applyFont="1" applyBorder="1" applyAlignment="1">
      <alignment vertical="center"/>
    </xf>
    <xf numFmtId="9" fontId="17" fillId="0" borderId="16" xfId="0" applyNumberFormat="1" applyFont="1" applyBorder="1" applyAlignment="1">
      <alignment horizontal="center" vertical="center"/>
    </xf>
    <xf numFmtId="9" fontId="17" fillId="0" borderId="15" xfId="0" applyNumberFormat="1" applyFont="1" applyBorder="1" applyAlignment="1">
      <alignment horizontal="center" vertical="center"/>
    </xf>
    <xf numFmtId="0" fontId="17" fillId="0" borderId="28" xfId="0" applyFont="1" applyBorder="1" applyAlignment="1">
      <alignment vertical="center"/>
    </xf>
    <xf numFmtId="9" fontId="17" fillId="0" borderId="12" xfId="0" applyNumberFormat="1" applyFont="1" applyBorder="1" applyAlignment="1">
      <alignment horizontal="center" vertical="center"/>
    </xf>
    <xf numFmtId="0" fontId="19" fillId="0" borderId="28" xfId="0" applyFont="1" applyBorder="1" applyAlignment="1">
      <alignment vertical="center"/>
    </xf>
    <xf numFmtId="9" fontId="19" fillId="0" borderId="8" xfId="0" applyNumberFormat="1" applyFont="1" applyBorder="1" applyAlignment="1">
      <alignment horizontal="center" vertical="center"/>
    </xf>
    <xf numFmtId="9" fontId="19" fillId="0" borderId="33" xfId="0" applyNumberFormat="1" applyFont="1" applyBorder="1" applyAlignment="1">
      <alignment horizontal="center" vertical="center"/>
    </xf>
    <xf numFmtId="0" fontId="17" fillId="0" borderId="1" xfId="0" applyFont="1" applyBorder="1" applyAlignment="1">
      <alignment horizontal="right" vertical="center"/>
    </xf>
    <xf numFmtId="3" fontId="17" fillId="0" borderId="1" xfId="0" applyNumberFormat="1" applyFont="1" applyBorder="1" applyAlignment="1">
      <alignment horizontal="right" vertical="center"/>
    </xf>
    <xf numFmtId="3" fontId="19" fillId="0" borderId="24" xfId="0" applyNumberFormat="1" applyFont="1" applyBorder="1" applyAlignment="1">
      <alignment horizontal="right" vertical="center"/>
    </xf>
    <xf numFmtId="0" fontId="19" fillId="0" borderId="13" xfId="0" applyFont="1" applyBorder="1" applyAlignment="1">
      <alignment horizontal="center" vertical="center" wrapText="1"/>
    </xf>
    <xf numFmtId="9" fontId="17" fillId="0" borderId="16" xfId="0" applyNumberFormat="1" applyFont="1" applyBorder="1" applyAlignment="1">
      <alignment horizontal="center" vertical="center" wrapText="1"/>
    </xf>
    <xf numFmtId="9" fontId="17" fillId="0" borderId="15" xfId="0" applyNumberFormat="1" applyFont="1" applyBorder="1" applyAlignment="1">
      <alignment horizontal="center" vertical="center" wrapText="1"/>
    </xf>
    <xf numFmtId="9" fontId="17" fillId="0" borderId="12" xfId="0" applyNumberFormat="1" applyFont="1" applyBorder="1" applyAlignment="1">
      <alignment horizontal="center" vertical="center" wrapText="1"/>
    </xf>
    <xf numFmtId="9" fontId="19" fillId="0" borderId="8"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8" xfId="0" applyFont="1" applyBorder="1" applyAlignment="1">
      <alignment vertical="center" wrapText="1"/>
    </xf>
    <xf numFmtId="3" fontId="17" fillId="2" borderId="0" xfId="0" applyNumberFormat="1" applyFont="1" applyFill="1" applyAlignment="1">
      <alignment horizontal="right" vertical="center" wrapText="1"/>
    </xf>
    <xf numFmtId="3" fontId="19" fillId="0" borderId="9" xfId="0" applyNumberFormat="1" applyFont="1" applyBorder="1" applyAlignment="1">
      <alignment horizontal="right" vertical="center" wrapText="1"/>
    </xf>
    <xf numFmtId="9" fontId="19" fillId="0" borderId="12" xfId="0" applyNumberFormat="1" applyFont="1" applyBorder="1" applyAlignment="1">
      <alignment horizontal="center" vertical="center" wrapText="1"/>
    </xf>
    <xf numFmtId="9" fontId="19" fillId="0" borderId="17" xfId="0" applyNumberFormat="1" applyFont="1" applyBorder="1" applyAlignment="1">
      <alignment horizontal="center" vertical="center" wrapText="1"/>
    </xf>
    <xf numFmtId="9" fontId="19" fillId="0" borderId="13" xfId="0" applyNumberFormat="1" applyFont="1" applyBorder="1" applyAlignment="1">
      <alignment horizontal="center" vertical="center" wrapText="1"/>
    </xf>
    <xf numFmtId="0" fontId="11" fillId="0" borderId="1" xfId="0" applyFont="1" applyBorder="1" applyAlignment="1">
      <alignment horizontal="right" vertical="center" wrapText="1"/>
    </xf>
    <xf numFmtId="0" fontId="11" fillId="0" borderId="8" xfId="0" applyFont="1" applyBorder="1" applyAlignment="1">
      <alignment horizontal="right" vertical="center" wrapText="1"/>
    </xf>
    <xf numFmtId="0" fontId="19" fillId="0" borderId="0" xfId="0" applyFont="1" applyAlignment="1">
      <alignment horizontal="left" vertical="center" indent="7"/>
    </xf>
    <xf numFmtId="0" fontId="19" fillId="0" borderId="10" xfId="0" applyFont="1" applyBorder="1" applyAlignment="1">
      <alignment horizontal="center" vertical="center"/>
    </xf>
    <xf numFmtId="0" fontId="19" fillId="0" borderId="13" xfId="0" applyFont="1" applyBorder="1" applyAlignment="1">
      <alignment horizontal="center" vertical="center"/>
    </xf>
    <xf numFmtId="0" fontId="17" fillId="0" borderId="1" xfId="0" applyFont="1" applyBorder="1" applyAlignment="1">
      <alignment vertical="center"/>
    </xf>
    <xf numFmtId="0" fontId="17" fillId="0" borderId="8" xfId="0" applyFont="1" applyBorder="1" applyAlignment="1">
      <alignment vertical="center"/>
    </xf>
    <xf numFmtId="3" fontId="17" fillId="0" borderId="15" xfId="0" applyNumberFormat="1" applyFont="1" applyBorder="1" applyAlignment="1">
      <alignment horizontal="right" vertical="center"/>
    </xf>
    <xf numFmtId="0" fontId="19" fillId="0" borderId="17" xfId="0" applyFont="1" applyBorder="1" applyAlignment="1">
      <alignment vertical="center"/>
    </xf>
    <xf numFmtId="3" fontId="19" fillId="0" borderId="10" xfId="0" applyNumberFormat="1" applyFont="1" applyBorder="1" applyAlignment="1">
      <alignment horizontal="right" vertical="center"/>
    </xf>
    <xf numFmtId="0" fontId="19" fillId="0" borderId="16" xfId="0" applyFont="1" applyBorder="1" applyAlignment="1">
      <alignment horizontal="right" vertical="center" wrapText="1"/>
    </xf>
    <xf numFmtId="0" fontId="17" fillId="0" borderId="12" xfId="0" applyFont="1" applyBorder="1" applyAlignment="1">
      <alignment horizontal="justify" vertical="center" wrapText="1"/>
    </xf>
    <xf numFmtId="0" fontId="17" fillId="0" borderId="10" xfId="0" applyFont="1" applyBorder="1" applyAlignment="1">
      <alignment horizontal="justify" vertical="center" wrapText="1"/>
    </xf>
    <xf numFmtId="0" fontId="11" fillId="0" borderId="10" xfId="0" applyFont="1" applyBorder="1" applyAlignment="1">
      <alignment horizontal="center" vertical="center" wrapText="1"/>
    </xf>
    <xf numFmtId="0" fontId="19" fillId="0" borderId="0" xfId="0" applyFont="1" applyAlignment="1">
      <alignment horizontal="left"/>
    </xf>
    <xf numFmtId="0" fontId="19" fillId="0" borderId="0" xfId="0" applyFont="1" applyAlignment="1"/>
    <xf numFmtId="0" fontId="19" fillId="0" borderId="11" xfId="0" applyFont="1" applyBorder="1" applyAlignment="1">
      <alignment horizontal="center" vertical="center"/>
    </xf>
    <xf numFmtId="0" fontId="11" fillId="2" borderId="0" xfId="0" applyFont="1" applyFill="1" applyBorder="1" applyAlignment="1">
      <alignment vertical="center" wrapText="1"/>
    </xf>
    <xf numFmtId="3" fontId="19" fillId="0" borderId="0" xfId="0" applyNumberFormat="1" applyFont="1" applyBorder="1" applyAlignment="1">
      <alignment horizontal="right" vertical="center" wrapText="1"/>
    </xf>
    <xf numFmtId="0" fontId="17" fillId="0" borderId="0" xfId="0" applyFont="1" applyAlignment="1"/>
    <xf numFmtId="0" fontId="10" fillId="0" borderId="0" xfId="0" applyFont="1" applyAlignment="1">
      <alignment vertical="center"/>
    </xf>
    <xf numFmtId="0" fontId="21" fillId="0" borderId="15" xfId="0" applyFont="1" applyBorder="1" applyAlignment="1">
      <alignment vertical="center" wrapText="1"/>
    </xf>
    <xf numFmtId="14" fontId="11" fillId="0" borderId="14" xfId="0" applyNumberFormat="1" applyFont="1" applyBorder="1" applyAlignment="1">
      <alignment horizontal="center" vertical="center" wrapText="1"/>
    </xf>
    <xf numFmtId="0" fontId="26" fillId="0" borderId="0" xfId="0" applyFont="1"/>
    <xf numFmtId="0" fontId="26" fillId="0" borderId="0" xfId="0" applyFont="1" applyAlignment="1">
      <alignment horizontal="left" vertical="center" indent="8"/>
    </xf>
    <xf numFmtId="14" fontId="11" fillId="0" borderId="14" xfId="0" applyNumberFormat="1" applyFont="1" applyBorder="1" applyAlignment="1">
      <alignment horizontal="center" vertical="center"/>
    </xf>
    <xf numFmtId="0" fontId="11" fillId="0" borderId="15" xfId="0" applyFont="1" applyBorder="1" applyAlignment="1">
      <alignment vertical="center"/>
    </xf>
    <xf numFmtId="0" fontId="11" fillId="0" borderId="16" xfId="0" applyFont="1" applyBorder="1" applyAlignment="1">
      <alignment horizontal="center" vertical="center"/>
    </xf>
    <xf numFmtId="3" fontId="10" fillId="0" borderId="16" xfId="0" applyNumberFormat="1" applyFont="1" applyBorder="1" applyAlignment="1">
      <alignment horizontal="right" vertical="center"/>
    </xf>
    <xf numFmtId="0" fontId="10" fillId="0" borderId="8" xfId="0" applyFont="1" applyBorder="1" applyAlignment="1">
      <alignment horizontal="right" vertical="center"/>
    </xf>
    <xf numFmtId="3" fontId="11" fillId="0" borderId="8" xfId="0" applyNumberFormat="1" applyFont="1" applyBorder="1" applyAlignment="1">
      <alignment horizontal="right" vertical="center"/>
    </xf>
    <xf numFmtId="165" fontId="28" fillId="0" borderId="0" xfId="6" applyNumberFormat="1" applyFont="1" applyFill="1" applyBorder="1" applyAlignment="1" applyProtection="1">
      <alignment horizontal="right"/>
    </xf>
    <xf numFmtId="165" fontId="28" fillId="0" borderId="0" xfId="7" applyNumberFormat="1" applyFont="1" applyFill="1" applyBorder="1" applyAlignment="1" applyProtection="1"/>
    <xf numFmtId="165" fontId="29" fillId="0" borderId="0" xfId="6" applyNumberFormat="1" applyFont="1" applyFill="1" applyBorder="1" applyAlignment="1" applyProtection="1">
      <alignment horizontal="right"/>
    </xf>
    <xf numFmtId="165" fontId="29" fillId="0" borderId="1" xfId="6" applyNumberFormat="1" applyFont="1" applyFill="1" applyBorder="1" applyAlignment="1" applyProtection="1">
      <alignment horizontal="right"/>
    </xf>
    <xf numFmtId="41" fontId="19" fillId="0" borderId="9" xfId="1" applyFont="1" applyBorder="1" applyAlignment="1">
      <alignment horizontal="right" vertical="center"/>
    </xf>
    <xf numFmtId="165" fontId="28" fillId="0" borderId="7" xfId="6" applyNumberFormat="1" applyFont="1" applyFill="1" applyBorder="1" applyAlignment="1" applyProtection="1">
      <alignment horizontal="right"/>
    </xf>
    <xf numFmtId="41" fontId="5" fillId="3" borderId="42" xfId="1" applyFont="1" applyFill="1" applyBorder="1"/>
    <xf numFmtId="165" fontId="29" fillId="0" borderId="9" xfId="6" applyNumberFormat="1" applyFont="1" applyFill="1" applyBorder="1" applyAlignment="1" applyProtection="1">
      <alignment horizontal="right"/>
    </xf>
    <xf numFmtId="165" fontId="29" fillId="0" borderId="4" xfId="6" applyNumberFormat="1" applyFont="1" applyFill="1" applyBorder="1" applyAlignment="1" applyProtection="1">
      <alignment horizontal="right"/>
    </xf>
    <xf numFmtId="0" fontId="7" fillId="3" borderId="0" xfId="0" applyFont="1" applyFill="1" applyAlignment="1">
      <alignment horizontal="left"/>
    </xf>
    <xf numFmtId="165" fontId="28" fillId="0" borderId="12" xfId="6" applyNumberFormat="1" applyFont="1" applyFill="1" applyBorder="1" applyAlignment="1" applyProtection="1">
      <alignment horizontal="right"/>
    </xf>
    <xf numFmtId="165" fontId="29" fillId="0" borderId="12" xfId="6" applyNumberFormat="1" applyFont="1" applyFill="1" applyBorder="1" applyAlignment="1" applyProtection="1">
      <alignment horizontal="right"/>
    </xf>
    <xf numFmtId="165" fontId="28" fillId="0" borderId="8" xfId="6" applyNumberFormat="1" applyFont="1" applyFill="1" applyBorder="1" applyAlignment="1" applyProtection="1">
      <alignment horizontal="right"/>
    </xf>
    <xf numFmtId="41" fontId="17" fillId="0" borderId="11" xfId="1" applyFont="1" applyBorder="1" applyAlignment="1">
      <alignment horizontal="right" vertical="center"/>
    </xf>
    <xf numFmtId="41" fontId="19" fillId="0" borderId="11" xfId="1" applyFont="1" applyBorder="1" applyAlignment="1">
      <alignment horizontal="right" vertical="center"/>
    </xf>
    <xf numFmtId="41" fontId="17" fillId="0" borderId="10" xfId="1" applyFont="1" applyBorder="1" applyAlignment="1">
      <alignment horizontal="right" vertical="center"/>
    </xf>
    <xf numFmtId="41" fontId="19" fillId="0" borderId="10" xfId="1" applyFont="1" applyBorder="1" applyAlignment="1">
      <alignment horizontal="right" vertical="center"/>
    </xf>
    <xf numFmtId="165" fontId="28" fillId="0" borderId="15" xfId="7" applyNumberFormat="1" applyFont="1" applyFill="1" applyBorder="1" applyAlignment="1" applyProtection="1"/>
    <xf numFmtId="165" fontId="29" fillId="0" borderId="15" xfId="7" applyNumberFormat="1" applyFont="1" applyFill="1" applyBorder="1" applyAlignment="1" applyProtection="1"/>
    <xf numFmtId="165" fontId="29" fillId="0" borderId="10" xfId="7" applyNumberFormat="1" applyFont="1" applyFill="1" applyBorder="1" applyAlignment="1" applyProtection="1"/>
    <xf numFmtId="165" fontId="28" fillId="0" borderId="19" xfId="7" applyNumberFormat="1" applyFont="1" applyFill="1" applyBorder="1" applyAlignment="1" applyProtection="1"/>
    <xf numFmtId="165" fontId="28" fillId="0" borderId="15" xfId="6" applyNumberFormat="1" applyFont="1" applyFill="1" applyBorder="1" applyAlignment="1" applyProtection="1">
      <alignment horizontal="right"/>
    </xf>
    <xf numFmtId="165" fontId="29" fillId="0" borderId="15" xfId="6" applyNumberFormat="1" applyFont="1" applyFill="1" applyBorder="1" applyAlignment="1" applyProtection="1">
      <alignment horizontal="right"/>
    </xf>
    <xf numFmtId="165" fontId="29" fillId="0" borderId="10" xfId="6" applyNumberFormat="1" applyFont="1" applyFill="1" applyBorder="1" applyAlignment="1" applyProtection="1">
      <alignment horizontal="right"/>
    </xf>
    <xf numFmtId="165" fontId="28" fillId="0" borderId="10" xfId="6" applyNumberFormat="1" applyFont="1" applyFill="1" applyBorder="1" applyAlignment="1" applyProtection="1">
      <alignment horizontal="right"/>
    </xf>
    <xf numFmtId="165" fontId="29" fillId="0" borderId="12" xfId="7" applyNumberFormat="1" applyFont="1" applyFill="1" applyBorder="1" applyAlignment="1" applyProtection="1"/>
    <xf numFmtId="165" fontId="28" fillId="0" borderId="15" xfId="7" applyNumberFormat="1" applyFont="1" applyFill="1" applyBorder="1" applyAlignment="1" applyProtection="1">
      <alignment vertical="center"/>
    </xf>
    <xf numFmtId="165" fontId="29" fillId="0" borderId="10" xfId="7" applyNumberFormat="1" applyFont="1" applyFill="1" applyBorder="1" applyAlignment="1" applyProtection="1">
      <alignment vertical="center"/>
    </xf>
    <xf numFmtId="0" fontId="19" fillId="2" borderId="10" xfId="0" applyFont="1" applyFill="1" applyBorder="1" applyAlignment="1">
      <alignment horizontal="right" vertical="center" wrapText="1"/>
    </xf>
    <xf numFmtId="165" fontId="28" fillId="0" borderId="15" xfId="7" applyNumberFormat="1" applyFont="1" applyFill="1" applyBorder="1" applyAlignment="1" applyProtection="1">
      <alignment horizontal="right" vertical="center"/>
    </xf>
    <xf numFmtId="165" fontId="28" fillId="0" borderId="10" xfId="6" applyNumberFormat="1" applyFont="1" applyFill="1" applyBorder="1" applyAlignment="1" applyProtection="1">
      <alignment horizontal="right" vertical="center"/>
    </xf>
    <xf numFmtId="165" fontId="28" fillId="0" borderId="10" xfId="7" applyNumberFormat="1" applyFont="1" applyFill="1" applyBorder="1" applyAlignment="1" applyProtection="1">
      <alignment horizontal="right" vertical="center"/>
    </xf>
    <xf numFmtId="3" fontId="17" fillId="0" borderId="10" xfId="0" applyNumberFormat="1" applyFont="1" applyBorder="1" applyAlignment="1">
      <alignment horizontal="right" vertical="center" wrapText="1"/>
    </xf>
    <xf numFmtId="0" fontId="10" fillId="0" borderId="10" xfId="0" applyFont="1" applyBorder="1" applyAlignment="1">
      <alignment vertical="center" wrapText="1"/>
    </xf>
    <xf numFmtId="14" fontId="19" fillId="0" borderId="11" xfId="0" applyNumberFormat="1" applyFont="1" applyBorder="1" applyAlignment="1">
      <alignment horizontal="center" vertical="center" wrapText="1"/>
    </xf>
    <xf numFmtId="3" fontId="11" fillId="0" borderId="13" xfId="0" applyNumberFormat="1" applyFont="1" applyBorder="1" applyAlignment="1">
      <alignment horizontal="right" vertical="center" wrapText="1"/>
    </xf>
    <xf numFmtId="0" fontId="10" fillId="0" borderId="16" xfId="0" applyFont="1" applyBorder="1" applyAlignment="1">
      <alignment horizontal="center" vertical="center"/>
    </xf>
    <xf numFmtId="9" fontId="17" fillId="0" borderId="34" xfId="0" applyNumberFormat="1" applyFont="1" applyBorder="1" applyAlignment="1">
      <alignment horizontal="center" vertical="center"/>
    </xf>
    <xf numFmtId="9" fontId="17" fillId="0" borderId="32" xfId="0" applyNumberFormat="1" applyFont="1" applyBorder="1" applyAlignment="1">
      <alignment horizontal="center" vertical="center"/>
    </xf>
    <xf numFmtId="9" fontId="19" fillId="0" borderId="32" xfId="0" applyNumberFormat="1" applyFont="1" applyBorder="1" applyAlignment="1">
      <alignment horizontal="center" vertical="center"/>
    </xf>
    <xf numFmtId="9" fontId="19" fillId="0" borderId="24" xfId="0" applyNumberFormat="1" applyFont="1" applyBorder="1" applyAlignment="1">
      <alignment horizontal="center" vertical="center"/>
    </xf>
    <xf numFmtId="9" fontId="17" fillId="0" borderId="31" xfId="0" applyNumberFormat="1" applyFont="1" applyBorder="1" applyAlignment="1">
      <alignment horizontal="center" vertical="center"/>
    </xf>
    <xf numFmtId="9" fontId="17" fillId="0" borderId="24" xfId="0" applyNumberFormat="1" applyFont="1" applyBorder="1" applyAlignment="1">
      <alignment horizontal="center" vertical="center"/>
    </xf>
    <xf numFmtId="0" fontId="11" fillId="0" borderId="43" xfId="0" applyFont="1" applyBorder="1" applyAlignment="1">
      <alignment horizontal="center" vertical="center" wrapText="1"/>
    </xf>
    <xf numFmtId="0" fontId="11" fillId="0" borderId="32" xfId="0" applyFont="1" applyBorder="1" applyAlignment="1">
      <alignment horizontal="center" vertical="center" wrapText="1"/>
    </xf>
    <xf numFmtId="165" fontId="28" fillId="0" borderId="12" xfId="6" applyNumberFormat="1" applyFont="1" applyFill="1" applyBorder="1" applyAlignment="1" applyProtection="1">
      <alignment horizontal="right" vertical="center"/>
    </xf>
    <xf numFmtId="165" fontId="29" fillId="0" borderId="12" xfId="6" applyNumberFormat="1" applyFont="1" applyFill="1" applyBorder="1" applyAlignment="1" applyProtection="1">
      <alignment horizontal="right" vertical="center"/>
    </xf>
    <xf numFmtId="0" fontId="18" fillId="0" borderId="0" xfId="0" applyFont="1" applyAlignment="1">
      <alignment horizontal="left" vertical="center" indent="4"/>
    </xf>
    <xf numFmtId="0" fontId="17" fillId="2" borderId="12" xfId="0" applyFont="1" applyFill="1" applyBorder="1" applyAlignment="1">
      <alignment horizontal="right" vertical="center" wrapText="1"/>
    </xf>
    <xf numFmtId="0" fontId="19" fillId="0" borderId="44" xfId="0" applyFont="1" applyBorder="1" applyAlignment="1">
      <alignment horizontal="center" vertical="center"/>
    </xf>
    <xf numFmtId="165" fontId="29" fillId="0" borderId="10" xfId="7" applyNumberFormat="1" applyFont="1" applyFill="1" applyBorder="1" applyAlignment="1" applyProtection="1">
      <alignment horizontal="right" vertical="center"/>
    </xf>
    <xf numFmtId="0" fontId="10" fillId="4" borderId="0" xfId="4" applyFont="1" applyFill="1" applyAlignment="1">
      <alignment horizontal="center" wrapText="1"/>
    </xf>
    <xf numFmtId="0" fontId="11" fillId="4" borderId="0" xfId="4" applyFont="1" applyFill="1" applyAlignment="1">
      <alignment horizontal="center"/>
    </xf>
    <xf numFmtId="0" fontId="12" fillId="4" borderId="0" xfId="4" applyFont="1" applyFill="1" applyAlignment="1">
      <alignment horizontal="center"/>
    </xf>
    <xf numFmtId="0" fontId="10" fillId="4" borderId="0" xfId="4" applyFont="1" applyFill="1" applyAlignment="1">
      <alignment horizontal="center"/>
    </xf>
    <xf numFmtId="0" fontId="17" fillId="0" borderId="0" xfId="0" applyFont="1" applyBorder="1" applyAlignment="1">
      <alignment vertical="center"/>
    </xf>
    <xf numFmtId="0" fontId="17" fillId="0" borderId="0" xfId="0" applyFont="1" applyBorder="1" applyAlignment="1">
      <alignment horizontal="right" vertical="center" wrapText="1"/>
    </xf>
    <xf numFmtId="3" fontId="17" fillId="0" borderId="0" xfId="0" applyNumberFormat="1" applyFont="1" applyBorder="1" applyAlignment="1">
      <alignment horizontal="right" vertical="center"/>
    </xf>
    <xf numFmtId="0" fontId="19" fillId="0" borderId="0" xfId="0" applyFont="1" applyAlignment="1">
      <alignment horizontal="center" vertical="center" wrapText="1"/>
    </xf>
    <xf numFmtId="0" fontId="19" fillId="0" borderId="0" xfId="0" applyFont="1" applyAlignment="1">
      <alignment horizontal="right" vertical="center" wrapText="1"/>
    </xf>
    <xf numFmtId="3" fontId="19" fillId="0" borderId="0" xfId="0" applyNumberFormat="1" applyFont="1" applyAlignment="1">
      <alignment horizontal="right" vertical="center"/>
    </xf>
    <xf numFmtId="0" fontId="19" fillId="0" borderId="3" xfId="0" applyFont="1" applyBorder="1" applyAlignment="1">
      <alignment horizontal="center" vertical="center" wrapText="1"/>
    </xf>
    <xf numFmtId="3" fontId="19" fillId="0" borderId="3" xfId="0" applyNumberFormat="1" applyFont="1" applyBorder="1" applyAlignment="1">
      <alignment horizontal="right" vertical="center"/>
    </xf>
    <xf numFmtId="0" fontId="17" fillId="2" borderId="0" xfId="0" applyFont="1" applyFill="1" applyAlignment="1">
      <alignment horizontal="left" vertical="center" wrapText="1"/>
    </xf>
    <xf numFmtId="0" fontId="17" fillId="0" borderId="0" xfId="0" applyFont="1" applyAlignment="1">
      <alignment horizontal="left" vertical="center" wrapText="1"/>
    </xf>
    <xf numFmtId="0" fontId="20" fillId="0" borderId="0" xfId="0" applyFont="1" applyAlignment="1">
      <alignment horizontal="left" vertical="center" wrapText="1"/>
    </xf>
    <xf numFmtId="0" fontId="19" fillId="0" borderId="0" xfId="0" applyFont="1" applyAlignment="1">
      <alignment horizontal="left" vertical="center" wrapText="1"/>
    </xf>
    <xf numFmtId="0" fontId="19" fillId="0" borderId="0" xfId="0" applyFont="1" applyAlignment="1">
      <alignment horizontal="left" vertical="center"/>
    </xf>
    <xf numFmtId="0" fontId="11" fillId="0" borderId="18" xfId="0" applyFont="1" applyBorder="1" applyAlignment="1">
      <alignment horizontal="center" vertical="center" wrapText="1"/>
    </xf>
    <xf numFmtId="0" fontId="11" fillId="0" borderId="14"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8" xfId="0" applyFont="1" applyBorder="1" applyAlignment="1">
      <alignment horizontal="center" vertical="center" wrapText="1"/>
    </xf>
    <xf numFmtId="0" fontId="17" fillId="0" borderId="19" xfId="0" applyFont="1" applyBorder="1" applyAlignment="1">
      <alignment vertical="center" wrapText="1"/>
    </xf>
    <xf numFmtId="0" fontId="17" fillId="0" borderId="16" xfId="0" applyFont="1" applyBorder="1" applyAlignment="1">
      <alignment vertical="center" wrapText="1"/>
    </xf>
    <xf numFmtId="0" fontId="17" fillId="0" borderId="0" xfId="0" applyFont="1" applyAlignment="1">
      <alignment horizontal="left" vertic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9" fillId="0" borderId="0" xfId="0" applyFont="1" applyAlignment="1">
      <alignment horizontal="center" vertical="center"/>
    </xf>
    <xf numFmtId="0" fontId="10" fillId="2" borderId="0"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1" fillId="0" borderId="17" xfId="0" applyFont="1" applyBorder="1" applyAlignment="1">
      <alignment horizontal="center" vertical="center" wrapText="1"/>
    </xf>
    <xf numFmtId="0" fontId="11" fillId="0" borderId="13" xfId="0" applyFont="1" applyBorder="1" applyAlignment="1">
      <alignment horizontal="center" vertical="center" wrapText="1"/>
    </xf>
    <xf numFmtId="0" fontId="17" fillId="0" borderId="18" xfId="0" applyFont="1" applyBorder="1" applyAlignment="1">
      <alignment horizontal="left" vertical="center" wrapText="1"/>
    </xf>
    <xf numFmtId="0" fontId="17" fillId="0" borderId="14" xfId="0" applyFont="1" applyBorder="1" applyAlignment="1">
      <alignment horizontal="left" vertical="center" wrapText="1"/>
    </xf>
    <xf numFmtId="0" fontId="17" fillId="0" borderId="20" xfId="0" applyFont="1" applyBorder="1" applyAlignment="1">
      <alignment horizontal="left" vertical="center" wrapText="1"/>
    </xf>
    <xf numFmtId="0" fontId="17" fillId="0" borderId="8" xfId="0" applyFont="1" applyBorder="1" applyAlignment="1">
      <alignment horizontal="left" vertical="center" wrapText="1"/>
    </xf>
    <xf numFmtId="0" fontId="19" fillId="0" borderId="17" xfId="0" applyFont="1" applyBorder="1" applyAlignment="1">
      <alignment horizontal="left" vertical="center" wrapText="1"/>
    </xf>
    <xf numFmtId="0" fontId="19" fillId="0" borderId="13" xfId="0" applyFont="1" applyBorder="1" applyAlignment="1">
      <alignment horizontal="left" vertical="center" wrapText="1"/>
    </xf>
    <xf numFmtId="0" fontId="17" fillId="0" borderId="18"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20" xfId="0" applyFont="1" applyBorder="1" applyAlignment="1">
      <alignment vertical="center" wrapText="1"/>
    </xf>
    <xf numFmtId="0" fontId="17" fillId="0" borderId="8" xfId="0" applyFont="1" applyBorder="1" applyAlignment="1">
      <alignment vertical="center" wrapText="1"/>
    </xf>
    <xf numFmtId="0" fontId="10" fillId="2" borderId="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1" fillId="2" borderId="17"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0" fillId="0" borderId="20" xfId="0" applyFont="1" applyBorder="1" applyAlignment="1">
      <alignment horizontal="left" vertical="center" wrapText="1"/>
    </xf>
    <xf numFmtId="0" fontId="10" fillId="0" borderId="8" xfId="0" applyFont="1" applyBorder="1" applyAlignment="1">
      <alignment horizontal="left" vertical="center" wrapText="1"/>
    </xf>
    <xf numFmtId="0" fontId="10" fillId="2" borderId="1"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0" borderId="19" xfId="0" applyFont="1" applyBorder="1" applyAlignment="1">
      <alignment horizontal="left" vertical="center" wrapText="1"/>
    </xf>
    <xf numFmtId="0" fontId="10" fillId="0" borderId="16" xfId="0" applyFont="1" applyBorder="1" applyAlignment="1">
      <alignment horizontal="left" vertical="center" wrapText="1"/>
    </xf>
    <xf numFmtId="0" fontId="11" fillId="0" borderId="15" xfId="0" applyFont="1" applyBorder="1" applyAlignment="1">
      <alignment horizontal="center" vertical="center" wrapText="1"/>
    </xf>
    <xf numFmtId="0" fontId="11" fillId="2" borderId="11"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7" fillId="0" borderId="0" xfId="0" applyFont="1" applyAlignment="1">
      <alignment vertical="center" wrapText="1"/>
    </xf>
    <xf numFmtId="0" fontId="19" fillId="0" borderId="17" xfId="0" applyFont="1" applyBorder="1" applyAlignment="1">
      <alignment horizontal="center" vertical="center"/>
    </xf>
    <xf numFmtId="0" fontId="19" fillId="0" borderId="9" xfId="0" applyFont="1" applyBorder="1" applyAlignment="1">
      <alignment horizontal="center" vertical="center"/>
    </xf>
    <xf numFmtId="0" fontId="19" fillId="0" borderId="13" xfId="0" applyFont="1" applyBorder="1" applyAlignment="1">
      <alignment horizontal="center" vertical="center"/>
    </xf>
    <xf numFmtId="0" fontId="11" fillId="0" borderId="17" xfId="0" applyFont="1" applyBorder="1" applyAlignment="1">
      <alignment vertical="center" wrapText="1"/>
    </xf>
    <xf numFmtId="0" fontId="11" fillId="0" borderId="9" xfId="0" applyFont="1" applyBorder="1" applyAlignment="1">
      <alignment vertical="center" wrapText="1"/>
    </xf>
    <xf numFmtId="0" fontId="11" fillId="0" borderId="13" xfId="0" applyFont="1" applyBorder="1" applyAlignment="1">
      <alignment vertical="center" wrapText="1"/>
    </xf>
    <xf numFmtId="0" fontId="19" fillId="0" borderId="11"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2" xfId="0" applyFont="1" applyBorder="1" applyAlignment="1">
      <alignment horizontal="center"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9" fillId="0" borderId="1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3" xfId="0" applyFont="1" applyBorder="1" applyAlignment="1">
      <alignment horizontal="center" vertical="center" wrapText="1"/>
    </xf>
    <xf numFmtId="9" fontId="19" fillId="0" borderId="38" xfId="0" applyNumberFormat="1" applyFont="1" applyBorder="1" applyAlignment="1">
      <alignment horizontal="center" vertical="center"/>
    </xf>
    <xf numFmtId="9" fontId="19" fillId="0" borderId="13" xfId="0" applyNumberFormat="1" applyFont="1" applyBorder="1" applyAlignment="1">
      <alignment horizontal="center" vertical="center"/>
    </xf>
    <xf numFmtId="0" fontId="19" fillId="0" borderId="11" xfId="0" applyFont="1" applyBorder="1" applyAlignment="1">
      <alignment vertical="center" wrapText="1"/>
    </xf>
    <xf numFmtId="0" fontId="19" fillId="0" borderId="15" xfId="0" applyFont="1" applyBorder="1" applyAlignment="1">
      <alignment vertical="center" wrapText="1"/>
    </xf>
    <xf numFmtId="9" fontId="19" fillId="0" borderId="17" xfId="0" applyNumberFormat="1" applyFont="1" applyBorder="1" applyAlignment="1">
      <alignment horizontal="center"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xf>
    <xf numFmtId="9" fontId="17" fillId="0" borderId="19" xfId="0" applyNumberFormat="1" applyFont="1" applyBorder="1" applyAlignment="1">
      <alignment horizontal="center" vertical="center"/>
    </xf>
    <xf numFmtId="9" fontId="17" fillId="0" borderId="16" xfId="0" applyNumberFormat="1" applyFont="1" applyBorder="1" applyAlignment="1">
      <alignment horizontal="center" vertical="center"/>
    </xf>
    <xf numFmtId="0" fontId="19" fillId="2" borderId="17"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7" fillId="0" borderId="0" xfId="0" applyFont="1" applyBorder="1" applyAlignment="1">
      <alignment horizontal="left" vertical="center" wrapText="1"/>
    </xf>
    <xf numFmtId="0" fontId="10" fillId="0" borderId="0" xfId="0" applyFont="1" applyAlignment="1">
      <alignment horizontal="left" vertical="center" wrapText="1"/>
    </xf>
    <xf numFmtId="0" fontId="11" fillId="0" borderId="17" xfId="0" applyFont="1" applyBorder="1" applyAlignment="1">
      <alignment horizontal="center" vertical="center"/>
    </xf>
    <xf numFmtId="0" fontId="11" fillId="0" borderId="13" xfId="0" applyFont="1" applyBorder="1" applyAlignment="1">
      <alignment horizontal="center" vertical="center"/>
    </xf>
    <xf numFmtId="0" fontId="19" fillId="0" borderId="18" xfId="0" applyFont="1" applyBorder="1" applyAlignment="1">
      <alignment horizontal="center" vertical="center"/>
    </xf>
    <xf numFmtId="0" fontId="19" fillId="0" borderId="23" xfId="0" applyFont="1" applyBorder="1" applyAlignment="1">
      <alignment horizontal="center" vertical="center"/>
    </xf>
    <xf numFmtId="0" fontId="19" fillId="0" borderId="20" xfId="0" applyFont="1" applyBorder="1" applyAlignment="1">
      <alignment horizontal="center" vertical="center"/>
    </xf>
    <xf numFmtId="0" fontId="19" fillId="0" borderId="24" xfId="0" applyFont="1" applyBorder="1" applyAlignment="1">
      <alignment horizontal="center" vertical="center"/>
    </xf>
    <xf numFmtId="0" fontId="19" fillId="2" borderId="11"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0" borderId="17" xfId="0" applyFont="1" applyBorder="1" applyAlignment="1">
      <alignment vertical="center" wrapText="1"/>
    </xf>
    <xf numFmtId="0" fontId="19" fillId="0" borderId="9" xfId="0" applyFont="1" applyBorder="1" applyAlignment="1">
      <alignment vertical="center" wrapText="1"/>
    </xf>
    <xf numFmtId="9" fontId="17" fillId="0" borderId="35" xfId="0" applyNumberFormat="1" applyFont="1" applyBorder="1" applyAlignment="1">
      <alignment horizontal="center" vertical="center"/>
    </xf>
    <xf numFmtId="9" fontId="17" fillId="0" borderId="36" xfId="0" applyNumberFormat="1" applyFont="1" applyBorder="1" applyAlignment="1">
      <alignment horizontal="center" vertical="center"/>
    </xf>
    <xf numFmtId="9" fontId="17" fillId="0" borderId="8" xfId="0" applyNumberFormat="1" applyFont="1" applyBorder="1" applyAlignment="1">
      <alignment horizontal="center" vertical="center"/>
    </xf>
    <xf numFmtId="0" fontId="11" fillId="0" borderId="18" xfId="0" applyFont="1" applyBorder="1" applyAlignment="1">
      <alignment horizontal="center" vertical="center"/>
    </xf>
    <xf numFmtId="0" fontId="11" fillId="0" borderId="14" xfId="0" applyFont="1" applyBorder="1" applyAlignment="1">
      <alignment horizontal="center" vertical="center"/>
    </xf>
    <xf numFmtId="0" fontId="11" fillId="0" borderId="20" xfId="0" applyFont="1" applyBorder="1" applyAlignment="1">
      <alignment horizontal="center" vertical="center"/>
    </xf>
    <xf numFmtId="0" fontId="11" fillId="0" borderId="8" xfId="0" applyFont="1" applyBorder="1" applyAlignment="1">
      <alignment horizontal="center" vertical="center"/>
    </xf>
    <xf numFmtId="0" fontId="10" fillId="0" borderId="18" xfId="0" applyFont="1" applyBorder="1" applyAlignment="1">
      <alignment vertical="center"/>
    </xf>
    <xf numFmtId="0" fontId="10" fillId="0" borderId="14" xfId="0" applyFont="1" applyBorder="1" applyAlignment="1">
      <alignment vertical="center"/>
    </xf>
    <xf numFmtId="9" fontId="17" fillId="0" borderId="2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37"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8" xfId="0" applyFont="1" applyBorder="1" applyAlignment="1">
      <alignment horizontal="center" vertical="center"/>
    </xf>
    <xf numFmtId="0" fontId="11" fillId="0" borderId="9" xfId="0" applyFont="1" applyBorder="1" applyAlignment="1">
      <alignment horizontal="center" vertical="center"/>
    </xf>
    <xf numFmtId="0" fontId="11" fillId="0" borderId="39" xfId="0" applyFont="1" applyBorder="1" applyAlignment="1">
      <alignment horizontal="center" vertical="center"/>
    </xf>
    <xf numFmtId="0" fontId="11" fillId="0" borderId="3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9" xfId="0"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1" fillId="0" borderId="17" xfId="0" applyFont="1" applyBorder="1" applyAlignment="1">
      <alignment horizontal="left" vertical="center" wrapText="1"/>
    </xf>
    <xf numFmtId="0" fontId="11" fillId="0" borderId="13" xfId="0" applyFont="1" applyBorder="1" applyAlignment="1">
      <alignment horizontal="left" vertical="center" wrapText="1"/>
    </xf>
    <xf numFmtId="0" fontId="10" fillId="0" borderId="18" xfId="0" applyFont="1" applyBorder="1" applyAlignment="1">
      <alignment horizontal="left" vertical="center" wrapText="1"/>
    </xf>
    <xf numFmtId="0" fontId="10" fillId="0" borderId="14" xfId="0" applyFont="1" applyBorder="1" applyAlignment="1">
      <alignment horizontal="left" vertical="center" wrapText="1"/>
    </xf>
    <xf numFmtId="0" fontId="11" fillId="0" borderId="21" xfId="0" applyFont="1" applyBorder="1" applyAlignment="1">
      <alignment horizontal="center" vertical="center"/>
    </xf>
    <xf numFmtId="41" fontId="4" fillId="3" borderId="40" xfId="1" applyFont="1" applyFill="1" applyBorder="1"/>
    <xf numFmtId="41" fontId="5" fillId="3" borderId="40" xfId="1" applyFont="1" applyFill="1" applyBorder="1"/>
  </cellXfs>
  <cellStyles count="8">
    <cellStyle name="Comma [0]" xfId="1" builtinId="6"/>
    <cellStyle name="Excel_BuiltIn_Comma 1" xfId="7"/>
    <cellStyle name="Excel_BuiltIn_Comma_0 1" xfId="6"/>
    <cellStyle name="Hyperlink 2" xfId="5"/>
    <cellStyle name="Normal" xfId="0" builtinId="0"/>
    <cellStyle name="Normal 11" xfId="3"/>
    <cellStyle name="Normal 2" xfId="2"/>
    <cellStyle name="Normal 3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2</xdr:col>
      <xdr:colOff>168519</xdr:colOff>
      <xdr:row>1</xdr:row>
      <xdr:rowOff>175846</xdr:rowOff>
    </xdr:from>
    <xdr:to>
      <xdr:col>3</xdr:col>
      <xdr:colOff>1055077</xdr:colOff>
      <xdr:row>4</xdr:row>
      <xdr:rowOff>128221</xdr:rowOff>
    </xdr:to>
    <xdr:pic>
      <xdr:nvPicPr>
        <xdr:cNvPr id="3" name="Imagen 4" descr="C:\Users\gonzaros\AppData\Local\Microsoft\Windows\Temporary Internet Files\Content.Outlook\9SR1G75I\logos aplicaciones cmyk-01 (3).jpg">
          <a:extLst>
            <a:ext uri="{FF2B5EF4-FFF2-40B4-BE49-F238E27FC236}">
              <a16:creationId xmlns:a16="http://schemas.microsoft.com/office/drawing/2014/main" id="{A0271E93-E694-482D-B68A-72C1D861BE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9865" y="366346"/>
          <a:ext cx="237392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4381500</xdr:colOff>
      <xdr:row>0</xdr:row>
      <xdr:rowOff>47625</xdr:rowOff>
    </xdr:from>
    <xdr:to>
      <xdr:col>2</xdr:col>
      <xdr:colOff>2209800</xdr:colOff>
      <xdr:row>2</xdr:row>
      <xdr:rowOff>133350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09F47B1E-D856-44D1-B917-72D7C2F877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0" y="47625"/>
          <a:ext cx="27146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xdr:row>
      <xdr:rowOff>0</xdr:rowOff>
    </xdr:from>
    <xdr:to>
      <xdr:col>6</xdr:col>
      <xdr:colOff>0</xdr:colOff>
      <xdr:row>3</xdr:row>
      <xdr:rowOff>152400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508A82C7-2BD2-4D7A-A0F5-E04317AAF4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5450" y="190500"/>
          <a:ext cx="29813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1</xdr:row>
      <xdr:rowOff>9525</xdr:rowOff>
    </xdr:from>
    <xdr:to>
      <xdr:col>6</xdr:col>
      <xdr:colOff>180975</xdr:colOff>
      <xdr:row>3</xdr:row>
      <xdr:rowOff>161925</xdr:rowOff>
    </xdr:to>
    <xdr:pic>
      <xdr:nvPicPr>
        <xdr:cNvPr id="3" name="Imagen 4" descr="C:\Users\gonzaros\AppData\Local\Microsoft\Windows\Temporary Internet Files\Content.Outlook\9SR1G75I\logos aplicaciones cmyk-01 (3).jpg">
          <a:extLst>
            <a:ext uri="{FF2B5EF4-FFF2-40B4-BE49-F238E27FC236}">
              <a16:creationId xmlns:a16="http://schemas.microsoft.com/office/drawing/2014/main" id="{958B1C97-EA13-4C8E-97A3-8AD9A16CB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67325" y="200025"/>
          <a:ext cx="29813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219075</xdr:colOff>
      <xdr:row>0</xdr:row>
      <xdr:rowOff>152400</xdr:rowOff>
    </xdr:from>
    <xdr:to>
      <xdr:col>6</xdr:col>
      <xdr:colOff>342900</xdr:colOff>
      <xdr:row>3</xdr:row>
      <xdr:rowOff>114300</xdr:rowOff>
    </xdr:to>
    <xdr:pic>
      <xdr:nvPicPr>
        <xdr:cNvPr id="4" name="Imagen 4" descr="C:\Users\gonzaros\AppData\Local\Microsoft\Windows\Temporary Internet Files\Content.Outlook\9SR1G75I\logos aplicaciones cmyk-01 (3).jpg">
          <a:extLst>
            <a:ext uri="{FF2B5EF4-FFF2-40B4-BE49-F238E27FC236}">
              <a16:creationId xmlns:a16="http://schemas.microsoft.com/office/drawing/2014/main" id="{CC41D551-05C7-4728-8095-81296EFC2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52400"/>
          <a:ext cx="29813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790575</xdr:colOff>
      <xdr:row>1</xdr:row>
      <xdr:rowOff>0</xdr:rowOff>
    </xdr:from>
    <xdr:to>
      <xdr:col>9</xdr:col>
      <xdr:colOff>0</xdr:colOff>
      <xdr:row>3</xdr:row>
      <xdr:rowOff>123825</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00" y="190500"/>
          <a:ext cx="2800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9525</xdr:colOff>
      <xdr:row>1</xdr:row>
      <xdr:rowOff>0</xdr:rowOff>
    </xdr:from>
    <xdr:to>
      <xdr:col>5</xdr:col>
      <xdr:colOff>1247775</xdr:colOff>
      <xdr:row>3</xdr:row>
      <xdr:rowOff>142875</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DA8FF918-FD3C-419E-9D22-3954233AE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6850" y="190500"/>
          <a:ext cx="27527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714375</xdr:colOff>
      <xdr:row>1</xdr:row>
      <xdr:rowOff>0</xdr:rowOff>
    </xdr:from>
    <xdr:to>
      <xdr:col>10</xdr:col>
      <xdr:colOff>409575</xdr:colOff>
      <xdr:row>3</xdr:row>
      <xdr:rowOff>142875</xdr:rowOff>
    </xdr:to>
    <xdr:pic>
      <xdr:nvPicPr>
        <xdr:cNvPr id="3" name="Imagen 4" descr="C:\Users\gonzaros\AppData\Local\Microsoft\Windows\Temporary Internet Files\Content.Outlook\9SR1G75I\logos aplicaciones cmyk-01 (3).jpg">
          <a:extLst>
            <a:ext uri="{FF2B5EF4-FFF2-40B4-BE49-F238E27FC236}">
              <a16:creationId xmlns:a16="http://schemas.microsoft.com/office/drawing/2014/main" id="{236F0965-46B2-4D7F-AB2C-925E39E36F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0" y="190500"/>
          <a:ext cx="27527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219075</xdr:colOff>
      <xdr:row>1</xdr:row>
      <xdr:rowOff>9525</xdr:rowOff>
    </xdr:from>
    <xdr:to>
      <xdr:col>8</xdr:col>
      <xdr:colOff>238125</xdr:colOff>
      <xdr:row>3</xdr:row>
      <xdr:rowOff>152400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FFCB9054-22F3-4C59-9AC0-C2DCFE0F1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5" y="200025"/>
          <a:ext cx="2743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679738</xdr:colOff>
      <xdr:row>1</xdr:row>
      <xdr:rowOff>13856</xdr:rowOff>
    </xdr:from>
    <xdr:to>
      <xdr:col>5</xdr:col>
      <xdr:colOff>560242</xdr:colOff>
      <xdr:row>3</xdr:row>
      <xdr:rowOff>156731</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D19EC1A5-1EAB-4D29-A4CE-61F9808D3A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56513" y="204356"/>
          <a:ext cx="273800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666750</xdr:colOff>
      <xdr:row>1</xdr:row>
      <xdr:rowOff>19050</xdr:rowOff>
    </xdr:from>
    <xdr:to>
      <xdr:col>7</xdr:col>
      <xdr:colOff>57150</xdr:colOff>
      <xdr:row>3</xdr:row>
      <xdr:rowOff>161925</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86F0D134-FE02-4C39-8010-E43735C0A1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209550"/>
          <a:ext cx="2743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819150</xdr:colOff>
      <xdr:row>1</xdr:row>
      <xdr:rowOff>9525</xdr:rowOff>
    </xdr:from>
    <xdr:to>
      <xdr:col>4</xdr:col>
      <xdr:colOff>85725</xdr:colOff>
      <xdr:row>3</xdr:row>
      <xdr:rowOff>152400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7E940D44-CB32-495D-9256-7A356A1D4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67325" y="200025"/>
          <a:ext cx="2743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3</xdr:col>
      <xdr:colOff>990600</xdr:colOff>
      <xdr:row>1</xdr:row>
      <xdr:rowOff>19050</xdr:rowOff>
    </xdr:from>
    <xdr:to>
      <xdr:col>7</xdr:col>
      <xdr:colOff>200025</xdr:colOff>
      <xdr:row>3</xdr:row>
      <xdr:rowOff>161925</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98CD4F8B-5C04-4EEB-B306-E693FE482D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95900" y="209550"/>
          <a:ext cx="2743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390525</xdr:colOff>
      <xdr:row>1</xdr:row>
      <xdr:rowOff>9525</xdr:rowOff>
    </xdr:from>
    <xdr:to>
      <xdr:col>6</xdr:col>
      <xdr:colOff>590550</xdr:colOff>
      <xdr:row>3</xdr:row>
      <xdr:rowOff>152400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CABCC77A-74A1-4085-AB32-961DF49B9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200025"/>
          <a:ext cx="24860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4638675</xdr:colOff>
      <xdr:row>1</xdr:row>
      <xdr:rowOff>19050</xdr:rowOff>
    </xdr:from>
    <xdr:to>
      <xdr:col>4</xdr:col>
      <xdr:colOff>228600</xdr:colOff>
      <xdr:row>3</xdr:row>
      <xdr:rowOff>161925</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658CDE66-D0A3-4C5E-8A38-8529BA19D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0675" y="209550"/>
          <a:ext cx="24860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1333500</xdr:colOff>
      <xdr:row>1</xdr:row>
      <xdr:rowOff>0</xdr:rowOff>
    </xdr:from>
    <xdr:to>
      <xdr:col>4</xdr:col>
      <xdr:colOff>828675</xdr:colOff>
      <xdr:row>3</xdr:row>
      <xdr:rowOff>142875</xdr:rowOff>
    </xdr:to>
    <xdr:pic>
      <xdr:nvPicPr>
        <xdr:cNvPr id="3" name="Imagen 4" descr="C:\Users\gonzaros\AppData\Local\Microsoft\Windows\Temporary Internet Files\Content.Outlook\9SR1G75I\logos aplicaciones cmyk-01 (3).jpg">
          <a:extLst>
            <a:ext uri="{FF2B5EF4-FFF2-40B4-BE49-F238E27FC236}">
              <a16:creationId xmlns:a16="http://schemas.microsoft.com/office/drawing/2014/main" id="{A53F7004-E4E8-42B1-940D-82D2243873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190500"/>
          <a:ext cx="24860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I31"/>
  <sheetViews>
    <sheetView zoomScaleNormal="100" workbookViewId="0">
      <selection activeCell="A4" sqref="A4"/>
    </sheetView>
  </sheetViews>
  <sheetFormatPr defaultColWidth="0" defaultRowHeight="12.75" customHeight="1" zeroHeight="1" x14ac:dyDescent="0.2"/>
  <cols>
    <col min="1" max="1" width="11.7109375" style="24" customWidth="1"/>
    <col min="2" max="5" width="22.28515625" style="25" customWidth="1"/>
    <col min="6" max="6" width="11.7109375" style="25" customWidth="1"/>
    <col min="7" max="256" width="9.140625" style="25" hidden="1" customWidth="1"/>
    <col min="257" max="257" width="100.7109375" style="25" hidden="1" customWidth="1"/>
    <col min="258" max="512" width="0" style="25" hidden="1"/>
    <col min="513" max="513" width="100.7109375" style="25" hidden="1" customWidth="1"/>
    <col min="514" max="768" width="0" style="25" hidden="1"/>
    <col min="769" max="769" width="100.7109375" style="25" hidden="1" customWidth="1"/>
    <col min="770" max="1024" width="0" style="25" hidden="1"/>
    <col min="1025" max="1025" width="100.7109375" style="25" hidden="1" customWidth="1"/>
    <col min="1026" max="1280" width="0" style="25" hidden="1"/>
    <col min="1281" max="1281" width="100.7109375" style="25" hidden="1" customWidth="1"/>
    <col min="1282" max="1536" width="0" style="25" hidden="1"/>
    <col min="1537" max="1537" width="100.7109375" style="25" hidden="1" customWidth="1"/>
    <col min="1538" max="1792" width="0" style="25" hidden="1"/>
    <col min="1793" max="1793" width="100.7109375" style="25" hidden="1" customWidth="1"/>
    <col min="1794" max="2048" width="0" style="25" hidden="1"/>
    <col min="2049" max="2049" width="100.7109375" style="25" hidden="1" customWidth="1"/>
    <col min="2050" max="2304" width="0" style="25" hidden="1"/>
    <col min="2305" max="2305" width="100.7109375" style="25" hidden="1" customWidth="1"/>
    <col min="2306" max="2560" width="0" style="25" hidden="1"/>
    <col min="2561" max="2561" width="100.7109375" style="25" hidden="1" customWidth="1"/>
    <col min="2562" max="2816" width="0" style="25" hidden="1"/>
    <col min="2817" max="2817" width="100.7109375" style="25" hidden="1" customWidth="1"/>
    <col min="2818" max="3072" width="0" style="25" hidden="1"/>
    <col min="3073" max="3073" width="100.7109375" style="25" hidden="1" customWidth="1"/>
    <col min="3074" max="3328" width="0" style="25" hidden="1"/>
    <col min="3329" max="3329" width="100.7109375" style="25" hidden="1" customWidth="1"/>
    <col min="3330" max="3584" width="0" style="25" hidden="1"/>
    <col min="3585" max="3585" width="100.7109375" style="25" hidden="1" customWidth="1"/>
    <col min="3586" max="3840" width="0" style="25" hidden="1"/>
    <col min="3841" max="3841" width="100.7109375" style="25" hidden="1" customWidth="1"/>
    <col min="3842" max="4096" width="0" style="25" hidden="1"/>
    <col min="4097" max="4097" width="100.7109375" style="25" hidden="1" customWidth="1"/>
    <col min="4098" max="4352" width="0" style="25" hidden="1"/>
    <col min="4353" max="4353" width="100.7109375" style="25" hidden="1" customWidth="1"/>
    <col min="4354" max="4608" width="0" style="25" hidden="1"/>
    <col min="4609" max="4609" width="100.7109375" style="25" hidden="1" customWidth="1"/>
    <col min="4610" max="4864" width="0" style="25" hidden="1"/>
    <col min="4865" max="4865" width="100.7109375" style="25" hidden="1" customWidth="1"/>
    <col min="4866" max="5120" width="0" style="25" hidden="1"/>
    <col min="5121" max="5121" width="100.7109375" style="25" hidden="1" customWidth="1"/>
    <col min="5122" max="5376" width="0" style="25" hidden="1"/>
    <col min="5377" max="5377" width="100.7109375" style="25" hidden="1" customWidth="1"/>
    <col min="5378" max="5632" width="0" style="25" hidden="1"/>
    <col min="5633" max="5633" width="100.7109375" style="25" hidden="1" customWidth="1"/>
    <col min="5634" max="5888" width="0" style="25" hidden="1"/>
    <col min="5889" max="5889" width="100.7109375" style="25" hidden="1" customWidth="1"/>
    <col min="5890" max="6144" width="0" style="25" hidden="1"/>
    <col min="6145" max="6145" width="100.7109375" style="25" hidden="1" customWidth="1"/>
    <col min="6146" max="6400" width="0" style="25" hidden="1"/>
    <col min="6401" max="6401" width="100.7109375" style="25" hidden="1" customWidth="1"/>
    <col min="6402" max="6656" width="0" style="25" hidden="1"/>
    <col min="6657" max="6657" width="100.7109375" style="25" hidden="1" customWidth="1"/>
    <col min="6658" max="6912" width="0" style="25" hidden="1"/>
    <col min="6913" max="6913" width="100.7109375" style="25" hidden="1" customWidth="1"/>
    <col min="6914" max="7168" width="0" style="25" hidden="1"/>
    <col min="7169" max="7169" width="100.7109375" style="25" hidden="1" customWidth="1"/>
    <col min="7170" max="7424" width="0" style="25" hidden="1"/>
    <col min="7425" max="7425" width="100.7109375" style="25" hidden="1" customWidth="1"/>
    <col min="7426" max="7680" width="0" style="25" hidden="1"/>
    <col min="7681" max="7681" width="100.7109375" style="25" hidden="1" customWidth="1"/>
    <col min="7682" max="7936" width="0" style="25" hidden="1"/>
    <col min="7937" max="7937" width="100.7109375" style="25" hidden="1" customWidth="1"/>
    <col min="7938" max="8192" width="0" style="25" hidden="1"/>
    <col min="8193" max="8193" width="100.7109375" style="25" hidden="1" customWidth="1"/>
    <col min="8194" max="8448" width="0" style="25" hidden="1"/>
    <col min="8449" max="8449" width="100.7109375" style="25" hidden="1" customWidth="1"/>
    <col min="8450" max="8704" width="0" style="25" hidden="1"/>
    <col min="8705" max="8705" width="100.7109375" style="25" hidden="1" customWidth="1"/>
    <col min="8706" max="8960" width="0" style="25" hidden="1"/>
    <col min="8961" max="8961" width="100.7109375" style="25" hidden="1" customWidth="1"/>
    <col min="8962" max="9216" width="0" style="25" hidden="1"/>
    <col min="9217" max="9217" width="100.7109375" style="25" hidden="1" customWidth="1"/>
    <col min="9218" max="9472" width="0" style="25" hidden="1"/>
    <col min="9473" max="9473" width="100.7109375" style="25" hidden="1" customWidth="1"/>
    <col min="9474" max="9728" width="0" style="25" hidden="1"/>
    <col min="9729" max="9729" width="100.7109375" style="25" hidden="1" customWidth="1"/>
    <col min="9730" max="9984" width="0" style="25" hidden="1"/>
    <col min="9985" max="9985" width="100.7109375" style="25" hidden="1" customWidth="1"/>
    <col min="9986" max="10240" width="0" style="25" hidden="1"/>
    <col min="10241" max="10241" width="100.7109375" style="25" hidden="1" customWidth="1"/>
    <col min="10242" max="10496" width="0" style="25" hidden="1"/>
    <col min="10497" max="10497" width="100.7109375" style="25" hidden="1" customWidth="1"/>
    <col min="10498" max="10752" width="0" style="25" hidden="1"/>
    <col min="10753" max="10753" width="100.7109375" style="25" hidden="1" customWidth="1"/>
    <col min="10754" max="11008" width="0" style="25" hidden="1"/>
    <col min="11009" max="11009" width="100.7109375" style="25" hidden="1" customWidth="1"/>
    <col min="11010" max="11264" width="0" style="25" hidden="1"/>
    <col min="11265" max="11265" width="100.7109375" style="25" hidden="1" customWidth="1"/>
    <col min="11266" max="11520" width="0" style="25" hidden="1"/>
    <col min="11521" max="11521" width="100.7109375" style="25" hidden="1" customWidth="1"/>
    <col min="11522" max="11776" width="0" style="25" hidden="1"/>
    <col min="11777" max="11777" width="100.7109375" style="25" hidden="1" customWidth="1"/>
    <col min="11778" max="12032" width="0" style="25" hidden="1"/>
    <col min="12033" max="12033" width="100.7109375" style="25" hidden="1" customWidth="1"/>
    <col min="12034" max="12288" width="0" style="25" hidden="1"/>
    <col min="12289" max="12289" width="100.7109375" style="25" hidden="1" customWidth="1"/>
    <col min="12290" max="12544" width="0" style="25" hidden="1"/>
    <col min="12545" max="12545" width="100.7109375" style="25" hidden="1" customWidth="1"/>
    <col min="12546" max="12800" width="0" style="25" hidden="1"/>
    <col min="12801" max="12801" width="100.7109375" style="25" hidden="1" customWidth="1"/>
    <col min="12802" max="13056" width="0" style="25" hidden="1"/>
    <col min="13057" max="13057" width="100.7109375" style="25" hidden="1" customWidth="1"/>
    <col min="13058" max="13312" width="0" style="25" hidden="1"/>
    <col min="13313" max="13313" width="100.7109375" style="25" hidden="1" customWidth="1"/>
    <col min="13314" max="13568" width="0" style="25" hidden="1"/>
    <col min="13569" max="13569" width="100.7109375" style="25" hidden="1" customWidth="1"/>
    <col min="13570" max="13824" width="0" style="25" hidden="1"/>
    <col min="13825" max="13825" width="100.7109375" style="25" hidden="1" customWidth="1"/>
    <col min="13826" max="14080" width="0" style="25" hidden="1"/>
    <col min="14081" max="14081" width="100.7109375" style="25" hidden="1" customWidth="1"/>
    <col min="14082" max="14336" width="0" style="25" hidden="1"/>
    <col min="14337" max="14337" width="100.7109375" style="25" hidden="1" customWidth="1"/>
    <col min="14338" max="14592" width="0" style="25" hidden="1"/>
    <col min="14593" max="14593" width="100.7109375" style="25" hidden="1" customWidth="1"/>
    <col min="14594" max="14848" width="0" style="25" hidden="1"/>
    <col min="14849" max="14849" width="100.7109375" style="25" hidden="1" customWidth="1"/>
    <col min="14850" max="15104" width="0" style="25" hidden="1"/>
    <col min="15105" max="15105" width="100.7109375" style="25" hidden="1" customWidth="1"/>
    <col min="15106" max="15360" width="0" style="25" hidden="1"/>
    <col min="15361" max="15361" width="100.7109375" style="25" hidden="1" customWidth="1"/>
    <col min="15362" max="15616" width="0" style="25" hidden="1"/>
    <col min="15617" max="15617" width="100.7109375" style="25" hidden="1" customWidth="1"/>
    <col min="15618" max="15872" width="0" style="25" hidden="1"/>
    <col min="15873" max="15873" width="100.7109375" style="25" hidden="1" customWidth="1"/>
    <col min="15874" max="16128" width="0" style="25" hidden="1"/>
    <col min="16129" max="16129" width="100.7109375" style="25" hidden="1" customWidth="1"/>
    <col min="16130" max="16384" width="0" style="25" hidden="1"/>
  </cols>
  <sheetData>
    <row r="1" spans="1:14" ht="15" x14ac:dyDescent="0.25">
      <c r="A1" s="26"/>
      <c r="B1" s="26"/>
      <c r="C1" s="26"/>
      <c r="D1" s="26"/>
      <c r="E1" s="26"/>
      <c r="F1" s="26"/>
    </row>
    <row r="2" spans="1:14" ht="15" x14ac:dyDescent="0.25">
      <c r="A2" s="26"/>
      <c r="B2" s="26"/>
      <c r="C2" s="26"/>
      <c r="D2" s="26"/>
      <c r="E2" s="26"/>
      <c r="F2" s="26"/>
    </row>
    <row r="3" spans="1:14" ht="15" x14ac:dyDescent="0.25">
      <c r="A3" s="27"/>
      <c r="B3" s="26"/>
      <c r="C3" s="26"/>
      <c r="D3" s="26"/>
      <c r="E3" s="26"/>
      <c r="F3" s="26"/>
    </row>
    <row r="4" spans="1:14" ht="15" x14ac:dyDescent="0.25">
      <c r="A4" s="26"/>
      <c r="B4" s="26"/>
      <c r="C4" s="26"/>
      <c r="D4" s="26"/>
      <c r="E4" s="26"/>
      <c r="F4" s="26"/>
    </row>
    <row r="5" spans="1:14" ht="15" x14ac:dyDescent="0.25">
      <c r="A5" s="26"/>
      <c r="B5" s="26"/>
      <c r="C5" s="26"/>
      <c r="D5" s="26"/>
      <c r="E5" s="26"/>
      <c r="F5" s="26"/>
    </row>
    <row r="6" spans="1:14" ht="15" x14ac:dyDescent="0.25">
      <c r="A6" s="26"/>
      <c r="B6" s="26"/>
      <c r="C6" s="26"/>
      <c r="D6" s="26"/>
      <c r="E6" s="26"/>
      <c r="F6" s="26"/>
    </row>
    <row r="7" spans="1:14" ht="15" x14ac:dyDescent="0.25">
      <c r="A7" s="26"/>
      <c r="B7" s="26"/>
      <c r="C7" s="26"/>
      <c r="D7" s="26"/>
      <c r="E7" s="26"/>
      <c r="F7" s="26"/>
    </row>
    <row r="8" spans="1:14" ht="15" customHeight="1" x14ac:dyDescent="0.2">
      <c r="A8" s="377" t="s">
        <v>847</v>
      </c>
      <c r="B8" s="377"/>
      <c r="C8" s="377"/>
      <c r="D8" s="377"/>
      <c r="E8" s="377"/>
      <c r="F8" s="377"/>
    </row>
    <row r="9" spans="1:14" ht="15" x14ac:dyDescent="0.25">
      <c r="A9" s="26"/>
      <c r="B9" s="26"/>
      <c r="C9" s="26"/>
      <c r="D9" s="26"/>
      <c r="E9" s="26"/>
      <c r="F9" s="26"/>
    </row>
    <row r="10" spans="1:14" ht="15" x14ac:dyDescent="0.25">
      <c r="A10" s="26"/>
      <c r="B10" s="26"/>
      <c r="C10" s="26"/>
      <c r="D10" s="26"/>
      <c r="E10" s="26"/>
      <c r="F10" s="26"/>
    </row>
    <row r="11" spans="1:14" ht="18.75" x14ac:dyDescent="0.3">
      <c r="A11" s="378" t="s">
        <v>867</v>
      </c>
      <c r="B11" s="378"/>
      <c r="C11" s="378"/>
      <c r="D11" s="378"/>
      <c r="E11" s="378"/>
      <c r="F11" s="378"/>
    </row>
    <row r="12" spans="1:14" ht="15" x14ac:dyDescent="0.25">
      <c r="A12" s="379" t="s">
        <v>868</v>
      </c>
      <c r="B12" s="379"/>
      <c r="C12" s="379"/>
      <c r="D12" s="379"/>
      <c r="E12" s="379"/>
      <c r="F12" s="379"/>
    </row>
    <row r="13" spans="1:14" ht="15" x14ac:dyDescent="0.25">
      <c r="A13" s="26"/>
      <c r="B13" s="26"/>
      <c r="C13" s="26"/>
      <c r="D13" s="26"/>
      <c r="E13" s="26"/>
      <c r="F13" s="26"/>
    </row>
    <row r="14" spans="1:14" ht="15" x14ac:dyDescent="0.25">
      <c r="A14" s="26"/>
      <c r="B14" s="26"/>
      <c r="C14" s="26"/>
      <c r="D14" s="26"/>
      <c r="E14" s="26"/>
      <c r="F14" s="26"/>
    </row>
    <row r="15" spans="1:14" ht="15" x14ac:dyDescent="0.25">
      <c r="A15" s="26"/>
      <c r="B15" s="26"/>
      <c r="C15" s="26"/>
      <c r="D15" s="26"/>
      <c r="E15" s="26"/>
      <c r="F15" s="26"/>
      <c r="H15" s="41"/>
      <c r="I15" s="41"/>
      <c r="J15" s="1"/>
      <c r="K15" s="42"/>
      <c r="L15" s="42"/>
      <c r="M15" s="42"/>
      <c r="N15" s="42"/>
    </row>
    <row r="16" spans="1:14" ht="15" x14ac:dyDescent="0.25">
      <c r="A16" s="26"/>
      <c r="B16" s="26"/>
      <c r="C16" s="26"/>
      <c r="D16" s="26"/>
      <c r="E16" s="26"/>
      <c r="F16" s="26"/>
      <c r="H16" s="41"/>
      <c r="I16" s="41"/>
      <c r="J16" s="1"/>
      <c r="K16" s="42"/>
      <c r="L16" s="42"/>
      <c r="M16" s="42"/>
      <c r="N16" s="42"/>
    </row>
    <row r="17" spans="1:14" ht="15" x14ac:dyDescent="0.25">
      <c r="A17" s="26"/>
      <c r="B17" s="26"/>
      <c r="C17" s="26"/>
      <c r="D17" s="26"/>
      <c r="E17" s="26"/>
      <c r="F17" s="26"/>
      <c r="H17" s="43"/>
      <c r="I17" s="43"/>
      <c r="J17" s="1"/>
      <c r="K17" s="40"/>
      <c r="L17" s="40"/>
      <c r="M17" s="40"/>
      <c r="N17" s="40"/>
    </row>
    <row r="18" spans="1:14" ht="15" x14ac:dyDescent="0.25">
      <c r="A18" s="26"/>
      <c r="B18" s="28" t="s">
        <v>45</v>
      </c>
      <c r="C18" s="28" t="s">
        <v>46</v>
      </c>
      <c r="D18" s="28" t="s">
        <v>47</v>
      </c>
      <c r="E18" s="28" t="s">
        <v>48</v>
      </c>
      <c r="F18" s="26"/>
    </row>
    <row r="19" spans="1:14" ht="15" x14ac:dyDescent="0.25">
      <c r="A19" s="26"/>
      <c r="B19" s="29" t="s">
        <v>49</v>
      </c>
      <c r="C19" s="29" t="s">
        <v>50</v>
      </c>
      <c r="D19" s="29" t="s">
        <v>51</v>
      </c>
      <c r="E19" s="29" t="s">
        <v>52</v>
      </c>
      <c r="F19" s="26"/>
    </row>
    <row r="20" spans="1:14" ht="15" x14ac:dyDescent="0.25">
      <c r="A20" s="26"/>
      <c r="B20" s="26"/>
      <c r="C20" s="26"/>
      <c r="D20" s="26"/>
      <c r="E20" s="26"/>
      <c r="F20" s="26"/>
    </row>
    <row r="21" spans="1:14" ht="15" x14ac:dyDescent="0.25">
      <c r="A21" s="26"/>
      <c r="B21" s="26"/>
      <c r="C21" s="26"/>
      <c r="D21" s="26"/>
      <c r="E21" s="26"/>
      <c r="F21" s="26"/>
    </row>
    <row r="22" spans="1:14" ht="15" x14ac:dyDescent="0.25">
      <c r="A22" s="26"/>
      <c r="B22" s="26"/>
      <c r="C22" s="26"/>
      <c r="D22" s="26"/>
      <c r="E22" s="26"/>
      <c r="F22" s="26"/>
    </row>
    <row r="23" spans="1:14" ht="15" x14ac:dyDescent="0.25">
      <c r="A23" s="26"/>
      <c r="B23" s="26"/>
      <c r="C23" s="26"/>
      <c r="D23" s="26"/>
      <c r="E23" s="26"/>
      <c r="F23" s="26"/>
    </row>
    <row r="24" spans="1:14" ht="15" x14ac:dyDescent="0.25">
      <c r="A24" s="26"/>
      <c r="B24" s="26"/>
      <c r="C24" s="26"/>
      <c r="D24" s="26"/>
      <c r="E24" s="26"/>
      <c r="F24" s="26"/>
    </row>
    <row r="25" spans="1:14" ht="15" x14ac:dyDescent="0.25">
      <c r="A25" s="27" t="s">
        <v>876</v>
      </c>
      <c r="B25" s="26"/>
      <c r="C25" s="26"/>
      <c r="D25" s="26"/>
      <c r="E25" s="26"/>
      <c r="F25" s="26"/>
    </row>
    <row r="26" spans="1:14" ht="15" x14ac:dyDescent="0.25">
      <c r="A26" s="26" t="s">
        <v>877</v>
      </c>
      <c r="B26" s="26"/>
      <c r="C26" s="26"/>
      <c r="D26" s="26"/>
      <c r="E26" s="26"/>
      <c r="F26" s="26"/>
    </row>
    <row r="27" spans="1:14" ht="15" x14ac:dyDescent="0.25">
      <c r="A27" s="26" t="s">
        <v>878</v>
      </c>
      <c r="B27" s="26"/>
      <c r="C27" s="26"/>
      <c r="D27" s="26"/>
      <c r="E27" s="26"/>
      <c r="F27" s="26"/>
    </row>
    <row r="28" spans="1:14" ht="15" x14ac:dyDescent="0.25">
      <c r="A28" s="26" t="s">
        <v>879</v>
      </c>
      <c r="B28" s="26"/>
      <c r="C28" s="26"/>
      <c r="D28" s="26"/>
      <c r="E28" s="26"/>
      <c r="F28" s="26"/>
    </row>
    <row r="29" spans="1:14" ht="15" x14ac:dyDescent="0.25">
      <c r="A29" s="26"/>
      <c r="B29" s="26"/>
      <c r="C29" s="26"/>
      <c r="D29" s="26"/>
      <c r="E29" s="26"/>
      <c r="F29" s="26"/>
    </row>
    <row r="30" spans="1:14" ht="15" x14ac:dyDescent="0.25">
      <c r="A30" s="376" t="s">
        <v>875</v>
      </c>
      <c r="B30" s="376"/>
      <c r="C30" s="376"/>
      <c r="D30" s="376"/>
      <c r="E30" s="376"/>
      <c r="F30" s="376"/>
    </row>
    <row r="31" spans="1:14" ht="15" x14ac:dyDescent="0.25">
      <c r="A31" s="376"/>
      <c r="B31" s="376"/>
      <c r="C31" s="376"/>
      <c r="D31" s="376"/>
      <c r="E31" s="376"/>
      <c r="F31" s="376"/>
    </row>
  </sheetData>
  <mergeCells count="5">
    <mergeCell ref="A30:F30"/>
    <mergeCell ref="A8:F8"/>
    <mergeCell ref="A11:F11"/>
    <mergeCell ref="A12:F12"/>
    <mergeCell ref="A31:F31"/>
  </mergeCells>
  <pageMargins left="0.7" right="0.7" top="0.75" bottom="0.75" header="0.3" footer="0.3"/>
  <pageSetup paperSize="9"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33"/>
  <sheetViews>
    <sheetView showGridLines="0" zoomScale="85" zoomScaleNormal="85" workbookViewId="0">
      <selection activeCell="B12" sqref="B12"/>
    </sheetView>
  </sheetViews>
  <sheetFormatPr defaultColWidth="11.42578125" defaultRowHeight="16.5" x14ac:dyDescent="0.3"/>
  <cols>
    <col min="1" max="1" width="5.7109375" style="31" customWidth="1"/>
    <col min="2" max="2" width="73.28515625" style="31" customWidth="1"/>
    <col min="3" max="3" width="33.42578125" style="31" customWidth="1"/>
    <col min="4" max="256" width="11.42578125" style="31"/>
    <col min="257" max="257" width="5.7109375" style="31" customWidth="1"/>
    <col min="258" max="258" width="73.28515625" style="31" customWidth="1"/>
    <col min="259" max="259" width="33.42578125" style="31" customWidth="1"/>
    <col min="260" max="512" width="11.42578125" style="31"/>
    <col min="513" max="513" width="5.7109375" style="31" customWidth="1"/>
    <col min="514" max="514" width="73.28515625" style="31" customWidth="1"/>
    <col min="515" max="515" width="33.42578125" style="31" customWidth="1"/>
    <col min="516" max="768" width="11.42578125" style="31"/>
    <col min="769" max="769" width="5.7109375" style="31" customWidth="1"/>
    <col min="770" max="770" width="73.28515625" style="31" customWidth="1"/>
    <col min="771" max="771" width="33.42578125" style="31" customWidth="1"/>
    <col min="772" max="1024" width="11.42578125" style="31"/>
    <col min="1025" max="1025" width="5.7109375" style="31" customWidth="1"/>
    <col min="1026" max="1026" width="73.28515625" style="31" customWidth="1"/>
    <col min="1027" max="1027" width="33.42578125" style="31" customWidth="1"/>
    <col min="1028" max="1280" width="11.42578125" style="31"/>
    <col min="1281" max="1281" width="5.7109375" style="31" customWidth="1"/>
    <col min="1282" max="1282" width="73.28515625" style="31" customWidth="1"/>
    <col min="1283" max="1283" width="33.42578125" style="31" customWidth="1"/>
    <col min="1284" max="1536" width="11.42578125" style="31"/>
    <col min="1537" max="1537" width="5.7109375" style="31" customWidth="1"/>
    <col min="1538" max="1538" width="73.28515625" style="31" customWidth="1"/>
    <col min="1539" max="1539" width="33.42578125" style="31" customWidth="1"/>
    <col min="1540" max="1792" width="11.42578125" style="31"/>
    <col min="1793" max="1793" width="5.7109375" style="31" customWidth="1"/>
    <col min="1794" max="1794" width="73.28515625" style="31" customWidth="1"/>
    <col min="1795" max="1795" width="33.42578125" style="31" customWidth="1"/>
    <col min="1796" max="2048" width="11.42578125" style="31"/>
    <col min="2049" max="2049" width="5.7109375" style="31" customWidth="1"/>
    <col min="2050" max="2050" width="73.28515625" style="31" customWidth="1"/>
    <col min="2051" max="2051" width="33.42578125" style="31" customWidth="1"/>
    <col min="2052" max="2304" width="11.42578125" style="31"/>
    <col min="2305" max="2305" width="5.7109375" style="31" customWidth="1"/>
    <col min="2306" max="2306" width="73.28515625" style="31" customWidth="1"/>
    <col min="2307" max="2307" width="33.42578125" style="31" customWidth="1"/>
    <col min="2308" max="2560" width="11.42578125" style="31"/>
    <col min="2561" max="2561" width="5.7109375" style="31" customWidth="1"/>
    <col min="2562" max="2562" width="73.28515625" style="31" customWidth="1"/>
    <col min="2563" max="2563" width="33.42578125" style="31" customWidth="1"/>
    <col min="2564" max="2816" width="11.42578125" style="31"/>
    <col min="2817" max="2817" width="5.7109375" style="31" customWidth="1"/>
    <col min="2818" max="2818" width="73.28515625" style="31" customWidth="1"/>
    <col min="2819" max="2819" width="33.42578125" style="31" customWidth="1"/>
    <col min="2820" max="3072" width="11.42578125" style="31"/>
    <col min="3073" max="3073" width="5.7109375" style="31" customWidth="1"/>
    <col min="3074" max="3074" width="73.28515625" style="31" customWidth="1"/>
    <col min="3075" max="3075" width="33.42578125" style="31" customWidth="1"/>
    <col min="3076" max="3328" width="11.42578125" style="31"/>
    <col min="3329" max="3329" width="5.7109375" style="31" customWidth="1"/>
    <col min="3330" max="3330" width="73.28515625" style="31" customWidth="1"/>
    <col min="3331" max="3331" width="33.42578125" style="31" customWidth="1"/>
    <col min="3332" max="3584" width="11.42578125" style="31"/>
    <col min="3585" max="3585" width="5.7109375" style="31" customWidth="1"/>
    <col min="3586" max="3586" width="73.28515625" style="31" customWidth="1"/>
    <col min="3587" max="3587" width="33.42578125" style="31" customWidth="1"/>
    <col min="3588" max="3840" width="11.42578125" style="31"/>
    <col min="3841" max="3841" width="5.7109375" style="31" customWidth="1"/>
    <col min="3842" max="3842" width="73.28515625" style="31" customWidth="1"/>
    <col min="3843" max="3843" width="33.42578125" style="31" customWidth="1"/>
    <col min="3844" max="4096" width="11.42578125" style="31"/>
    <col min="4097" max="4097" width="5.7109375" style="31" customWidth="1"/>
    <col min="4098" max="4098" width="73.28515625" style="31" customWidth="1"/>
    <col min="4099" max="4099" width="33.42578125" style="31" customWidth="1"/>
    <col min="4100" max="4352" width="11.42578125" style="31"/>
    <col min="4353" max="4353" width="5.7109375" style="31" customWidth="1"/>
    <col min="4354" max="4354" width="73.28515625" style="31" customWidth="1"/>
    <col min="4355" max="4355" width="33.42578125" style="31" customWidth="1"/>
    <col min="4356" max="4608" width="11.42578125" style="31"/>
    <col min="4609" max="4609" width="5.7109375" style="31" customWidth="1"/>
    <col min="4610" max="4610" width="73.28515625" style="31" customWidth="1"/>
    <col min="4611" max="4611" width="33.42578125" style="31" customWidth="1"/>
    <col min="4612" max="4864" width="11.42578125" style="31"/>
    <col min="4865" max="4865" width="5.7109375" style="31" customWidth="1"/>
    <col min="4866" max="4866" width="73.28515625" style="31" customWidth="1"/>
    <col min="4867" max="4867" width="33.42578125" style="31" customWidth="1"/>
    <col min="4868" max="5120" width="11.42578125" style="31"/>
    <col min="5121" max="5121" width="5.7109375" style="31" customWidth="1"/>
    <col min="5122" max="5122" width="73.28515625" style="31" customWidth="1"/>
    <col min="5123" max="5123" width="33.42578125" style="31" customWidth="1"/>
    <col min="5124" max="5376" width="11.42578125" style="31"/>
    <col min="5377" max="5377" width="5.7109375" style="31" customWidth="1"/>
    <col min="5378" max="5378" width="73.28515625" style="31" customWidth="1"/>
    <col min="5379" max="5379" width="33.42578125" style="31" customWidth="1"/>
    <col min="5380" max="5632" width="11.42578125" style="31"/>
    <col min="5633" max="5633" width="5.7109375" style="31" customWidth="1"/>
    <col min="5634" max="5634" width="73.28515625" style="31" customWidth="1"/>
    <col min="5635" max="5635" width="33.42578125" style="31" customWidth="1"/>
    <col min="5636" max="5888" width="11.42578125" style="31"/>
    <col min="5889" max="5889" width="5.7109375" style="31" customWidth="1"/>
    <col min="5890" max="5890" width="73.28515625" style="31" customWidth="1"/>
    <col min="5891" max="5891" width="33.42578125" style="31" customWidth="1"/>
    <col min="5892" max="6144" width="11.42578125" style="31"/>
    <col min="6145" max="6145" width="5.7109375" style="31" customWidth="1"/>
    <col min="6146" max="6146" width="73.28515625" style="31" customWidth="1"/>
    <col min="6147" max="6147" width="33.42578125" style="31" customWidth="1"/>
    <col min="6148" max="6400" width="11.42578125" style="31"/>
    <col min="6401" max="6401" width="5.7109375" style="31" customWidth="1"/>
    <col min="6402" max="6402" width="73.28515625" style="31" customWidth="1"/>
    <col min="6403" max="6403" width="33.42578125" style="31" customWidth="1"/>
    <col min="6404" max="6656" width="11.42578125" style="31"/>
    <col min="6657" max="6657" width="5.7109375" style="31" customWidth="1"/>
    <col min="6658" max="6658" width="73.28515625" style="31" customWidth="1"/>
    <col min="6659" max="6659" width="33.42578125" style="31" customWidth="1"/>
    <col min="6660" max="6912" width="11.42578125" style="31"/>
    <col min="6913" max="6913" width="5.7109375" style="31" customWidth="1"/>
    <col min="6914" max="6914" width="73.28515625" style="31" customWidth="1"/>
    <col min="6915" max="6915" width="33.42578125" style="31" customWidth="1"/>
    <col min="6916" max="7168" width="11.42578125" style="31"/>
    <col min="7169" max="7169" width="5.7109375" style="31" customWidth="1"/>
    <col min="7170" max="7170" width="73.28515625" style="31" customWidth="1"/>
    <col min="7171" max="7171" width="33.42578125" style="31" customWidth="1"/>
    <col min="7172" max="7424" width="11.42578125" style="31"/>
    <col min="7425" max="7425" width="5.7109375" style="31" customWidth="1"/>
    <col min="7426" max="7426" width="73.28515625" style="31" customWidth="1"/>
    <col min="7427" max="7427" width="33.42578125" style="31" customWidth="1"/>
    <col min="7428" max="7680" width="11.42578125" style="31"/>
    <col min="7681" max="7681" width="5.7109375" style="31" customWidth="1"/>
    <col min="7682" max="7682" width="73.28515625" style="31" customWidth="1"/>
    <col min="7683" max="7683" width="33.42578125" style="31" customWidth="1"/>
    <col min="7684" max="7936" width="11.42578125" style="31"/>
    <col min="7937" max="7937" width="5.7109375" style="31" customWidth="1"/>
    <col min="7938" max="7938" width="73.28515625" style="31" customWidth="1"/>
    <col min="7939" max="7939" width="33.42578125" style="31" customWidth="1"/>
    <col min="7940" max="8192" width="11.42578125" style="31"/>
    <col min="8193" max="8193" width="5.7109375" style="31" customWidth="1"/>
    <col min="8194" max="8194" width="73.28515625" style="31" customWidth="1"/>
    <col min="8195" max="8195" width="33.42578125" style="31" customWidth="1"/>
    <col min="8196" max="8448" width="11.42578125" style="31"/>
    <col min="8449" max="8449" width="5.7109375" style="31" customWidth="1"/>
    <col min="8450" max="8450" width="73.28515625" style="31" customWidth="1"/>
    <col min="8451" max="8451" width="33.42578125" style="31" customWidth="1"/>
    <col min="8452" max="8704" width="11.42578125" style="31"/>
    <col min="8705" max="8705" width="5.7109375" style="31" customWidth="1"/>
    <col min="8706" max="8706" width="73.28515625" style="31" customWidth="1"/>
    <col min="8707" max="8707" width="33.42578125" style="31" customWidth="1"/>
    <col min="8708" max="8960" width="11.42578125" style="31"/>
    <col min="8961" max="8961" width="5.7109375" style="31" customWidth="1"/>
    <col min="8962" max="8962" width="73.28515625" style="31" customWidth="1"/>
    <col min="8963" max="8963" width="33.42578125" style="31" customWidth="1"/>
    <col min="8964" max="9216" width="11.42578125" style="31"/>
    <col min="9217" max="9217" width="5.7109375" style="31" customWidth="1"/>
    <col min="9218" max="9218" width="73.28515625" style="31" customWidth="1"/>
    <col min="9219" max="9219" width="33.42578125" style="31" customWidth="1"/>
    <col min="9220" max="9472" width="11.42578125" style="31"/>
    <col min="9473" max="9473" width="5.7109375" style="31" customWidth="1"/>
    <col min="9474" max="9474" width="73.28515625" style="31" customWidth="1"/>
    <col min="9475" max="9475" width="33.42578125" style="31" customWidth="1"/>
    <col min="9476" max="9728" width="11.42578125" style="31"/>
    <col min="9729" max="9729" width="5.7109375" style="31" customWidth="1"/>
    <col min="9730" max="9730" width="73.28515625" style="31" customWidth="1"/>
    <col min="9731" max="9731" width="33.42578125" style="31" customWidth="1"/>
    <col min="9732" max="9984" width="11.42578125" style="31"/>
    <col min="9985" max="9985" width="5.7109375" style="31" customWidth="1"/>
    <col min="9986" max="9986" width="73.28515625" style="31" customWidth="1"/>
    <col min="9987" max="9987" width="33.42578125" style="31" customWidth="1"/>
    <col min="9988" max="10240" width="11.42578125" style="31"/>
    <col min="10241" max="10241" width="5.7109375" style="31" customWidth="1"/>
    <col min="10242" max="10242" width="73.28515625" style="31" customWidth="1"/>
    <col min="10243" max="10243" width="33.42578125" style="31" customWidth="1"/>
    <col min="10244" max="10496" width="11.42578125" style="31"/>
    <col min="10497" max="10497" width="5.7109375" style="31" customWidth="1"/>
    <col min="10498" max="10498" width="73.28515625" style="31" customWidth="1"/>
    <col min="10499" max="10499" width="33.42578125" style="31" customWidth="1"/>
    <col min="10500" max="10752" width="11.42578125" style="31"/>
    <col min="10753" max="10753" width="5.7109375" style="31" customWidth="1"/>
    <col min="10754" max="10754" width="73.28515625" style="31" customWidth="1"/>
    <col min="10755" max="10755" width="33.42578125" style="31" customWidth="1"/>
    <col min="10756" max="11008" width="11.42578125" style="31"/>
    <col min="11009" max="11009" width="5.7109375" style="31" customWidth="1"/>
    <col min="11010" max="11010" width="73.28515625" style="31" customWidth="1"/>
    <col min="11011" max="11011" width="33.42578125" style="31" customWidth="1"/>
    <col min="11012" max="11264" width="11.42578125" style="31"/>
    <col min="11265" max="11265" width="5.7109375" style="31" customWidth="1"/>
    <col min="11266" max="11266" width="73.28515625" style="31" customWidth="1"/>
    <col min="11267" max="11267" width="33.42578125" style="31" customWidth="1"/>
    <col min="11268" max="11520" width="11.42578125" style="31"/>
    <col min="11521" max="11521" width="5.7109375" style="31" customWidth="1"/>
    <col min="11522" max="11522" width="73.28515625" style="31" customWidth="1"/>
    <col min="11523" max="11523" width="33.42578125" style="31" customWidth="1"/>
    <col min="11524" max="11776" width="11.42578125" style="31"/>
    <col min="11777" max="11777" width="5.7109375" style="31" customWidth="1"/>
    <col min="11778" max="11778" width="73.28515625" style="31" customWidth="1"/>
    <col min="11779" max="11779" width="33.42578125" style="31" customWidth="1"/>
    <col min="11780" max="12032" width="11.42578125" style="31"/>
    <col min="12033" max="12033" width="5.7109375" style="31" customWidth="1"/>
    <col min="12034" max="12034" width="73.28515625" style="31" customWidth="1"/>
    <col min="12035" max="12035" width="33.42578125" style="31" customWidth="1"/>
    <col min="12036" max="12288" width="11.42578125" style="31"/>
    <col min="12289" max="12289" width="5.7109375" style="31" customWidth="1"/>
    <col min="12290" max="12290" width="73.28515625" style="31" customWidth="1"/>
    <col min="12291" max="12291" width="33.42578125" style="31" customWidth="1"/>
    <col min="12292" max="12544" width="11.42578125" style="31"/>
    <col min="12545" max="12545" width="5.7109375" style="31" customWidth="1"/>
    <col min="12546" max="12546" width="73.28515625" style="31" customWidth="1"/>
    <col min="12547" max="12547" width="33.42578125" style="31" customWidth="1"/>
    <col min="12548" max="12800" width="11.42578125" style="31"/>
    <col min="12801" max="12801" width="5.7109375" style="31" customWidth="1"/>
    <col min="12802" max="12802" width="73.28515625" style="31" customWidth="1"/>
    <col min="12803" max="12803" width="33.42578125" style="31" customWidth="1"/>
    <col min="12804" max="13056" width="11.42578125" style="31"/>
    <col min="13057" max="13057" width="5.7109375" style="31" customWidth="1"/>
    <col min="13058" max="13058" width="73.28515625" style="31" customWidth="1"/>
    <col min="13059" max="13059" width="33.42578125" style="31" customWidth="1"/>
    <col min="13060" max="13312" width="11.42578125" style="31"/>
    <col min="13313" max="13313" width="5.7109375" style="31" customWidth="1"/>
    <col min="13314" max="13314" width="73.28515625" style="31" customWidth="1"/>
    <col min="13315" max="13315" width="33.42578125" style="31" customWidth="1"/>
    <col min="13316" max="13568" width="11.42578125" style="31"/>
    <col min="13569" max="13569" width="5.7109375" style="31" customWidth="1"/>
    <col min="13570" max="13570" width="73.28515625" style="31" customWidth="1"/>
    <col min="13571" max="13571" width="33.42578125" style="31" customWidth="1"/>
    <col min="13572" max="13824" width="11.42578125" style="31"/>
    <col min="13825" max="13825" width="5.7109375" style="31" customWidth="1"/>
    <col min="13826" max="13826" width="73.28515625" style="31" customWidth="1"/>
    <col min="13827" max="13827" width="33.42578125" style="31" customWidth="1"/>
    <col min="13828" max="14080" width="11.42578125" style="31"/>
    <col min="14081" max="14081" width="5.7109375" style="31" customWidth="1"/>
    <col min="14082" max="14082" width="73.28515625" style="31" customWidth="1"/>
    <col min="14083" max="14083" width="33.42578125" style="31" customWidth="1"/>
    <col min="14084" max="14336" width="11.42578125" style="31"/>
    <col min="14337" max="14337" width="5.7109375" style="31" customWidth="1"/>
    <col min="14338" max="14338" width="73.28515625" style="31" customWidth="1"/>
    <col min="14339" max="14339" width="33.42578125" style="31" customWidth="1"/>
    <col min="14340" max="14592" width="11.42578125" style="31"/>
    <col min="14593" max="14593" width="5.7109375" style="31" customWidth="1"/>
    <col min="14594" max="14594" width="73.28515625" style="31" customWidth="1"/>
    <col min="14595" max="14595" width="33.42578125" style="31" customWidth="1"/>
    <col min="14596" max="14848" width="11.42578125" style="31"/>
    <col min="14849" max="14849" width="5.7109375" style="31" customWidth="1"/>
    <col min="14850" max="14850" width="73.28515625" style="31" customWidth="1"/>
    <col min="14851" max="14851" width="33.42578125" style="31" customWidth="1"/>
    <col min="14852" max="15104" width="11.42578125" style="31"/>
    <col min="15105" max="15105" width="5.7109375" style="31" customWidth="1"/>
    <col min="15106" max="15106" width="73.28515625" style="31" customWidth="1"/>
    <col min="15107" max="15107" width="33.42578125" style="31" customWidth="1"/>
    <col min="15108" max="15360" width="11.42578125" style="31"/>
    <col min="15361" max="15361" width="5.7109375" style="31" customWidth="1"/>
    <col min="15362" max="15362" width="73.28515625" style="31" customWidth="1"/>
    <col min="15363" max="15363" width="33.42578125" style="31" customWidth="1"/>
    <col min="15364" max="15616" width="11.42578125" style="31"/>
    <col min="15617" max="15617" width="5.7109375" style="31" customWidth="1"/>
    <col min="15618" max="15618" width="73.28515625" style="31" customWidth="1"/>
    <col min="15619" max="15619" width="33.42578125" style="31" customWidth="1"/>
    <col min="15620" max="15872" width="11.42578125" style="31"/>
    <col min="15873" max="15873" width="5.7109375" style="31" customWidth="1"/>
    <col min="15874" max="15874" width="73.28515625" style="31" customWidth="1"/>
    <col min="15875" max="15875" width="33.42578125" style="31" customWidth="1"/>
    <col min="15876" max="16128" width="11.42578125" style="31"/>
    <col min="16129" max="16129" width="5.7109375" style="31" customWidth="1"/>
    <col min="16130" max="16130" width="73.28515625" style="31" customWidth="1"/>
    <col min="16131" max="16131" width="33.42578125" style="31" customWidth="1"/>
    <col min="16132" max="16384" width="11.42578125" style="31"/>
  </cols>
  <sheetData>
    <row r="2" spans="2:3" x14ac:dyDescent="0.3">
      <c r="B2" s="30" t="s">
        <v>847</v>
      </c>
    </row>
    <row r="4" spans="2:3" x14ac:dyDescent="0.3">
      <c r="B4" s="32" t="s">
        <v>848</v>
      </c>
      <c r="C4" s="33" t="s">
        <v>849</v>
      </c>
    </row>
    <row r="5" spans="2:3" x14ac:dyDescent="0.3">
      <c r="B5" s="34"/>
      <c r="C5" s="34"/>
    </row>
    <row r="6" spans="2:3" x14ac:dyDescent="0.3">
      <c r="B6" s="34" t="s">
        <v>850</v>
      </c>
      <c r="C6" s="35" t="s">
        <v>851</v>
      </c>
    </row>
    <row r="7" spans="2:3" x14ac:dyDescent="0.3">
      <c r="B7" s="34"/>
      <c r="C7" s="35"/>
    </row>
    <row r="8" spans="2:3" x14ac:dyDescent="0.3">
      <c r="B8" s="34" t="s">
        <v>852</v>
      </c>
      <c r="C8" s="35" t="s">
        <v>869</v>
      </c>
    </row>
    <row r="9" spans="2:3" x14ac:dyDescent="0.3">
      <c r="B9" s="34"/>
      <c r="C9" s="35"/>
    </row>
    <row r="10" spans="2:3" x14ac:dyDescent="0.3">
      <c r="B10" s="34" t="s">
        <v>853</v>
      </c>
      <c r="C10" s="35" t="s">
        <v>870</v>
      </c>
    </row>
    <row r="11" spans="2:3" x14ac:dyDescent="0.3">
      <c r="B11" s="34"/>
      <c r="C11" s="35"/>
    </row>
    <row r="12" spans="2:3" x14ac:dyDescent="0.3">
      <c r="B12" s="34" t="s">
        <v>854</v>
      </c>
      <c r="C12" s="35" t="s">
        <v>871</v>
      </c>
    </row>
    <row r="13" spans="2:3" x14ac:dyDescent="0.3">
      <c r="B13" s="34"/>
      <c r="C13" s="35"/>
    </row>
    <row r="14" spans="2:3" x14ac:dyDescent="0.3">
      <c r="B14" s="34" t="s">
        <v>855</v>
      </c>
      <c r="C14" s="35" t="s">
        <v>872</v>
      </c>
    </row>
    <row r="15" spans="2:3" x14ac:dyDescent="0.3">
      <c r="B15" s="34"/>
      <c r="C15" s="35"/>
    </row>
    <row r="16" spans="2:3" x14ac:dyDescent="0.3">
      <c r="B16" s="34" t="s">
        <v>856</v>
      </c>
      <c r="C16" s="35" t="s">
        <v>857</v>
      </c>
    </row>
    <row r="17" spans="2:3" x14ac:dyDescent="0.3">
      <c r="B17" s="34"/>
      <c r="C17" s="35"/>
    </row>
    <row r="18" spans="2:3" x14ac:dyDescent="0.3">
      <c r="B18" s="34" t="s">
        <v>873</v>
      </c>
      <c r="C18" s="35" t="s">
        <v>858</v>
      </c>
    </row>
    <row r="19" spans="2:3" x14ac:dyDescent="0.3">
      <c r="B19" s="34"/>
      <c r="C19" s="35"/>
    </row>
    <row r="20" spans="2:3" x14ac:dyDescent="0.3">
      <c r="B20" s="34" t="s">
        <v>874</v>
      </c>
      <c r="C20" s="35" t="s">
        <v>859</v>
      </c>
    </row>
    <row r="21" spans="2:3" x14ac:dyDescent="0.3">
      <c r="B21" s="34"/>
      <c r="C21" s="35"/>
    </row>
    <row r="22" spans="2:3" x14ac:dyDescent="0.3">
      <c r="B22" s="34" t="s">
        <v>753</v>
      </c>
      <c r="C22" s="35" t="s">
        <v>860</v>
      </c>
    </row>
    <row r="23" spans="2:3" x14ac:dyDescent="0.3">
      <c r="B23" s="34"/>
      <c r="C23" s="35"/>
    </row>
    <row r="24" spans="2:3" x14ac:dyDescent="0.3">
      <c r="B24" s="34" t="s">
        <v>774</v>
      </c>
      <c r="C24" s="35" t="s">
        <v>861</v>
      </c>
    </row>
    <row r="25" spans="2:3" x14ac:dyDescent="0.3">
      <c r="B25" s="34"/>
      <c r="C25" s="35"/>
    </row>
    <row r="26" spans="2:3" x14ac:dyDescent="0.3">
      <c r="B26" s="34" t="s">
        <v>784</v>
      </c>
      <c r="C26" s="35" t="s">
        <v>862</v>
      </c>
    </row>
    <row r="27" spans="2:3" x14ac:dyDescent="0.3">
      <c r="B27" s="34"/>
      <c r="C27" s="35"/>
    </row>
    <row r="28" spans="2:3" x14ac:dyDescent="0.3">
      <c r="B28" s="34" t="s">
        <v>816</v>
      </c>
      <c r="C28" s="35" t="s">
        <v>863</v>
      </c>
    </row>
    <row r="29" spans="2:3" x14ac:dyDescent="0.3">
      <c r="B29" s="34"/>
      <c r="C29" s="35"/>
    </row>
    <row r="30" spans="2:3" x14ac:dyDescent="0.3">
      <c r="B30" s="34" t="s">
        <v>865</v>
      </c>
      <c r="C30" s="35" t="s">
        <v>864</v>
      </c>
    </row>
    <row r="31" spans="2:3" x14ac:dyDescent="0.3">
      <c r="B31" s="34"/>
      <c r="C31" s="35"/>
    </row>
    <row r="32" spans="2:3" x14ac:dyDescent="0.3">
      <c r="B32" s="34" t="s">
        <v>821</v>
      </c>
      <c r="C32" s="35" t="s">
        <v>866</v>
      </c>
    </row>
    <row r="33" spans="2:3" x14ac:dyDescent="0.3">
      <c r="B33" s="36"/>
      <c r="C33" s="37"/>
    </row>
  </sheetData>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59"/>
  <sheetViews>
    <sheetView showGridLines="0" topLeftCell="A22" zoomScale="85" zoomScaleNormal="85" workbookViewId="0">
      <selection activeCell="F28" sqref="F28"/>
    </sheetView>
  </sheetViews>
  <sheetFormatPr defaultColWidth="11.42578125" defaultRowHeight="15" x14ac:dyDescent="0.25"/>
  <cols>
    <col min="1" max="1" width="64.140625" style="38" customWidth="1"/>
    <col min="2" max="2" width="14.5703125" style="38" bestFit="1" customWidth="1"/>
    <col min="3" max="3" width="3.7109375" style="38" customWidth="1"/>
    <col min="4" max="4" width="20.5703125" style="38" customWidth="1"/>
    <col min="5" max="5" width="3.7109375" style="38" customWidth="1"/>
    <col min="6" max="6" width="20.5703125" style="38" customWidth="1"/>
    <col min="7" max="16384" width="11.42578125" style="38"/>
  </cols>
  <sheetData>
    <row r="5" spans="1:6" x14ac:dyDescent="0.25">
      <c r="A5" s="82" t="s">
        <v>881</v>
      </c>
    </row>
    <row r="6" spans="1:6" x14ac:dyDescent="0.25">
      <c r="A6" s="83" t="s">
        <v>880</v>
      </c>
    </row>
    <row r="8" spans="1:6" ht="15.75" thickBot="1" x14ac:dyDescent="0.3">
      <c r="A8" s="44" t="s">
        <v>0</v>
      </c>
      <c r="B8" s="45" t="s">
        <v>1</v>
      </c>
      <c r="C8" s="46"/>
      <c r="D8" s="47">
        <v>44926</v>
      </c>
      <c r="E8" s="46"/>
      <c r="F8" s="48">
        <v>44561</v>
      </c>
    </row>
    <row r="9" spans="1:6" x14ac:dyDescent="0.25">
      <c r="A9" s="49" t="s">
        <v>2</v>
      </c>
      <c r="B9" s="46"/>
      <c r="C9" s="50"/>
      <c r="D9" s="51">
        <v>2070191563945</v>
      </c>
      <c r="E9" s="52"/>
      <c r="F9" s="51">
        <v>1861985358955</v>
      </c>
    </row>
    <row r="10" spans="1:6" x14ac:dyDescent="0.25">
      <c r="A10" s="53" t="s">
        <v>3</v>
      </c>
      <c r="B10" s="46"/>
      <c r="C10" s="54"/>
      <c r="D10" s="55">
        <v>294786096876</v>
      </c>
      <c r="E10" s="56"/>
      <c r="F10" s="55">
        <v>305450839486</v>
      </c>
    </row>
    <row r="11" spans="1:6" x14ac:dyDescent="0.25">
      <c r="A11" s="53" t="s">
        <v>4</v>
      </c>
      <c r="B11" s="46" t="s">
        <v>5</v>
      </c>
      <c r="C11" s="54"/>
      <c r="D11" s="55">
        <v>1704893541675</v>
      </c>
      <c r="E11" s="56"/>
      <c r="F11" s="55">
        <v>1484221369656</v>
      </c>
    </row>
    <row r="12" spans="1:6" x14ac:dyDescent="0.25">
      <c r="A12" s="53" t="s">
        <v>6</v>
      </c>
      <c r="B12" s="46"/>
      <c r="C12" s="54"/>
      <c r="D12" s="55">
        <v>69793942854</v>
      </c>
      <c r="E12" s="56"/>
      <c r="F12" s="55">
        <v>72227360969</v>
      </c>
    </row>
    <row r="13" spans="1:6" x14ac:dyDescent="0.25">
      <c r="A13" s="53" t="s">
        <v>7</v>
      </c>
      <c r="B13" s="46"/>
      <c r="C13" s="54"/>
      <c r="D13" s="55">
        <v>762982540</v>
      </c>
      <c r="E13" s="56"/>
      <c r="F13" s="55">
        <v>93788844</v>
      </c>
    </row>
    <row r="14" spans="1:6" x14ac:dyDescent="0.25">
      <c r="A14" s="53" t="s">
        <v>8</v>
      </c>
      <c r="B14" s="46" t="s">
        <v>9</v>
      </c>
      <c r="C14" s="54"/>
      <c r="D14" s="325">
        <v>-45000000</v>
      </c>
      <c r="E14" s="56"/>
      <c r="F14" s="325">
        <v>-8000000</v>
      </c>
    </row>
    <row r="15" spans="1:6" x14ac:dyDescent="0.25">
      <c r="A15" s="53"/>
      <c r="B15" s="46"/>
      <c r="C15" s="54"/>
      <c r="D15" s="57"/>
      <c r="E15" s="56"/>
      <c r="F15" s="57"/>
    </row>
    <row r="16" spans="1:6" x14ac:dyDescent="0.25">
      <c r="A16" s="49" t="s">
        <v>10</v>
      </c>
      <c r="B16" s="46" t="s">
        <v>11</v>
      </c>
      <c r="C16" s="50"/>
      <c r="D16" s="51">
        <v>680013994838</v>
      </c>
      <c r="E16" s="52"/>
      <c r="F16" s="51">
        <v>741922010656</v>
      </c>
    </row>
    <row r="17" spans="1:6" x14ac:dyDescent="0.25">
      <c r="A17" s="53"/>
      <c r="B17" s="46"/>
      <c r="C17" s="54"/>
      <c r="D17" s="57"/>
      <c r="E17" s="56"/>
      <c r="F17" s="57"/>
    </row>
    <row r="18" spans="1:6" x14ac:dyDescent="0.25">
      <c r="A18" s="49" t="s">
        <v>12</v>
      </c>
      <c r="B18" s="46"/>
      <c r="C18" s="50"/>
      <c r="D18" s="57"/>
      <c r="E18" s="56"/>
      <c r="F18" s="57"/>
    </row>
    <row r="19" spans="1:6" x14ac:dyDescent="0.25">
      <c r="A19" s="49" t="s">
        <v>13</v>
      </c>
      <c r="B19" s="46" t="s">
        <v>14</v>
      </c>
      <c r="C19" s="50"/>
      <c r="D19" s="51">
        <v>185102867476</v>
      </c>
      <c r="E19" s="52"/>
      <c r="F19" s="51">
        <v>107451687331</v>
      </c>
    </row>
    <row r="20" spans="1:6" x14ac:dyDescent="0.25">
      <c r="A20" s="53" t="s">
        <v>6</v>
      </c>
      <c r="B20" s="46" t="s">
        <v>15</v>
      </c>
      <c r="C20" s="54"/>
      <c r="D20" s="55">
        <v>102336785189</v>
      </c>
      <c r="E20" s="56"/>
      <c r="F20" s="55">
        <v>105163835053</v>
      </c>
    </row>
    <row r="21" spans="1:6" x14ac:dyDescent="0.25">
      <c r="A21" s="53" t="s">
        <v>16</v>
      </c>
      <c r="B21" s="46"/>
      <c r="C21" s="54"/>
      <c r="D21" s="55">
        <v>81383773354</v>
      </c>
      <c r="E21" s="56"/>
      <c r="F21" s="55">
        <v>1316249761</v>
      </c>
    </row>
    <row r="22" spans="1:6" x14ac:dyDescent="0.25">
      <c r="A22" s="53" t="s">
        <v>17</v>
      </c>
      <c r="B22" s="46"/>
      <c r="C22" s="54"/>
      <c r="D22" s="55">
        <v>1382308933</v>
      </c>
      <c r="E22" s="56"/>
      <c r="F22" s="55">
        <v>971602517</v>
      </c>
    </row>
    <row r="23" spans="1:6" x14ac:dyDescent="0.25">
      <c r="A23" s="53"/>
      <c r="B23" s="46"/>
      <c r="C23" s="54"/>
      <c r="D23" s="57"/>
      <c r="E23" s="56"/>
      <c r="F23" s="57"/>
    </row>
    <row r="24" spans="1:6" ht="17.25" customHeight="1" x14ac:dyDescent="0.25">
      <c r="A24" s="58" t="s">
        <v>12</v>
      </c>
      <c r="B24" s="46"/>
      <c r="C24" s="50"/>
      <c r="D24" s="57"/>
      <c r="E24" s="56"/>
      <c r="F24" s="57"/>
    </row>
    <row r="25" spans="1:6" x14ac:dyDescent="0.25">
      <c r="A25" s="49" t="s">
        <v>18</v>
      </c>
      <c r="B25" s="46" t="s">
        <v>19</v>
      </c>
      <c r="C25" s="50"/>
      <c r="D25" s="51">
        <v>13813587334323</v>
      </c>
      <c r="E25" s="52"/>
      <c r="F25" s="51">
        <v>10919463727814</v>
      </c>
    </row>
    <row r="26" spans="1:6" x14ac:dyDescent="0.25">
      <c r="A26" s="53" t="s">
        <v>20</v>
      </c>
      <c r="B26" s="46"/>
      <c r="C26" s="54"/>
      <c r="D26" s="55">
        <v>13452930834358</v>
      </c>
      <c r="E26" s="56"/>
      <c r="F26" s="55">
        <v>10734931783995</v>
      </c>
    </row>
    <row r="27" spans="1:6" x14ac:dyDescent="0.25">
      <c r="A27" s="53" t="s">
        <v>21</v>
      </c>
      <c r="B27" s="46"/>
      <c r="C27" s="54"/>
      <c r="D27" s="55">
        <v>68083572961</v>
      </c>
      <c r="E27" s="56"/>
      <c r="F27" s="55">
        <v>71862360087</v>
      </c>
    </row>
    <row r="28" spans="1:6" x14ac:dyDescent="0.25">
      <c r="A28" s="53" t="s">
        <v>22</v>
      </c>
      <c r="B28" s="46"/>
      <c r="C28" s="54"/>
      <c r="D28" s="55">
        <v>110400062851</v>
      </c>
      <c r="E28" s="56"/>
      <c r="F28" s="55" t="s">
        <v>23</v>
      </c>
    </row>
    <row r="29" spans="1:6" x14ac:dyDescent="0.25">
      <c r="A29" s="53" t="s">
        <v>24</v>
      </c>
      <c r="B29" s="46"/>
      <c r="C29" s="54"/>
      <c r="D29" s="55">
        <v>38461787795</v>
      </c>
      <c r="E29" s="56"/>
      <c r="F29" s="55">
        <v>44823119091</v>
      </c>
    </row>
    <row r="30" spans="1:6" x14ac:dyDescent="0.25">
      <c r="A30" s="53" t="s">
        <v>25</v>
      </c>
      <c r="B30" s="46"/>
      <c r="C30" s="54"/>
      <c r="D30" s="325">
        <v>-928464418</v>
      </c>
      <c r="E30" s="56"/>
      <c r="F30" s="325">
        <v>-1611602292</v>
      </c>
    </row>
    <row r="31" spans="1:6" x14ac:dyDescent="0.25">
      <c r="A31" s="53" t="s">
        <v>7</v>
      </c>
      <c r="B31" s="46"/>
      <c r="C31" s="54"/>
      <c r="D31" s="55">
        <v>267470427861</v>
      </c>
      <c r="E31" s="56"/>
      <c r="F31" s="55">
        <v>181526054434</v>
      </c>
    </row>
    <row r="32" spans="1:6" x14ac:dyDescent="0.25">
      <c r="A32" s="53" t="s">
        <v>8</v>
      </c>
      <c r="B32" s="46" t="s">
        <v>9</v>
      </c>
      <c r="C32" s="54"/>
      <c r="D32" s="325">
        <v>-122830887085</v>
      </c>
      <c r="E32" s="56"/>
      <c r="F32" s="325">
        <v>-112067987501</v>
      </c>
    </row>
    <row r="33" spans="1:6" x14ac:dyDescent="0.25">
      <c r="A33" s="53"/>
      <c r="B33" s="46"/>
      <c r="C33" s="54"/>
      <c r="D33" s="57"/>
      <c r="E33" s="56"/>
      <c r="F33" s="57"/>
    </row>
    <row r="34" spans="1:6" x14ac:dyDescent="0.25">
      <c r="A34" s="49" t="s">
        <v>26</v>
      </c>
      <c r="B34" s="46" t="s">
        <v>27</v>
      </c>
      <c r="C34" s="50"/>
      <c r="D34" s="51">
        <v>242176683871</v>
      </c>
      <c r="E34" s="52"/>
      <c r="F34" s="51">
        <v>189162315459</v>
      </c>
    </row>
    <row r="35" spans="1:6" x14ac:dyDescent="0.25">
      <c r="A35" s="53"/>
      <c r="B35" s="46"/>
      <c r="C35" s="54"/>
      <c r="D35" s="57"/>
      <c r="E35" s="56"/>
      <c r="F35" s="57"/>
    </row>
    <row r="36" spans="1:6" ht="19.5" customHeight="1" x14ac:dyDescent="0.25">
      <c r="A36" s="58" t="s">
        <v>28</v>
      </c>
      <c r="B36" s="46"/>
      <c r="C36" s="50"/>
      <c r="D36" s="57"/>
      <c r="E36" s="56"/>
      <c r="F36" s="57"/>
    </row>
    <row r="37" spans="1:6" x14ac:dyDescent="0.25">
      <c r="A37" s="49" t="s">
        <v>29</v>
      </c>
      <c r="B37" s="46" t="s">
        <v>30</v>
      </c>
      <c r="C37" s="50"/>
      <c r="D37" s="51">
        <v>88996102327</v>
      </c>
      <c r="E37" s="52"/>
      <c r="F37" s="51">
        <v>24127333417</v>
      </c>
    </row>
    <row r="38" spans="1:6" x14ac:dyDescent="0.25">
      <c r="A38" s="53" t="s">
        <v>31</v>
      </c>
      <c r="B38" s="46"/>
      <c r="C38" s="54"/>
      <c r="D38" s="55">
        <v>182589928926</v>
      </c>
      <c r="E38" s="56"/>
      <c r="F38" s="55">
        <v>70748509072</v>
      </c>
    </row>
    <row r="39" spans="1:6" x14ac:dyDescent="0.25">
      <c r="A39" s="53" t="s">
        <v>25</v>
      </c>
      <c r="B39" s="46"/>
      <c r="C39" s="54"/>
      <c r="D39" s="325">
        <v>-3976921115</v>
      </c>
      <c r="E39" s="56"/>
      <c r="F39" s="325">
        <v>-191084520</v>
      </c>
    </row>
    <row r="40" spans="1:6" x14ac:dyDescent="0.25">
      <c r="A40" s="53" t="s">
        <v>7</v>
      </c>
      <c r="B40" s="46"/>
      <c r="C40" s="54"/>
      <c r="D40" s="55">
        <v>6098134974</v>
      </c>
      <c r="E40" s="56"/>
      <c r="F40" s="55">
        <v>2192874917</v>
      </c>
    </row>
    <row r="41" spans="1:6" x14ac:dyDescent="0.25">
      <c r="A41" s="53" t="s">
        <v>8</v>
      </c>
      <c r="B41" s="46" t="s">
        <v>9</v>
      </c>
      <c r="C41" s="54"/>
      <c r="D41" s="325">
        <v>-95715040458</v>
      </c>
      <c r="E41" s="56"/>
      <c r="F41" s="325">
        <v>-48622966052</v>
      </c>
    </row>
    <row r="42" spans="1:6" x14ac:dyDescent="0.25">
      <c r="A42" s="53"/>
      <c r="B42" s="46"/>
      <c r="C42" s="54"/>
      <c r="D42" s="57"/>
      <c r="E42" s="56"/>
      <c r="F42" s="57"/>
    </row>
    <row r="43" spans="1:6" x14ac:dyDescent="0.25">
      <c r="A43" s="49" t="s">
        <v>32</v>
      </c>
      <c r="B43" s="46" t="s">
        <v>33</v>
      </c>
      <c r="C43" s="50"/>
      <c r="D43" s="51">
        <v>304787524504</v>
      </c>
      <c r="E43" s="52"/>
      <c r="F43" s="51">
        <v>397135446539</v>
      </c>
    </row>
    <row r="44" spans="1:6" x14ac:dyDescent="0.25">
      <c r="A44" s="53" t="s">
        <v>34</v>
      </c>
      <c r="B44" s="46"/>
      <c r="C44" s="54"/>
      <c r="D44" s="55">
        <v>242387958255</v>
      </c>
      <c r="E44" s="56"/>
      <c r="F44" s="55">
        <v>173160138914</v>
      </c>
    </row>
    <row r="45" spans="1:6" x14ac:dyDescent="0.25">
      <c r="A45" s="53" t="s">
        <v>35</v>
      </c>
      <c r="B45" s="46"/>
      <c r="C45" s="54"/>
      <c r="D45" s="55">
        <v>126925962895</v>
      </c>
      <c r="E45" s="56"/>
      <c r="F45" s="55">
        <v>219838085926</v>
      </c>
    </row>
    <row r="46" spans="1:6" x14ac:dyDescent="0.25">
      <c r="A46" s="53" t="s">
        <v>36</v>
      </c>
      <c r="B46" s="46" t="s">
        <v>37</v>
      </c>
      <c r="C46" s="54"/>
      <c r="D46" s="55">
        <v>9675000000</v>
      </c>
      <c r="E46" s="56"/>
      <c r="F46" s="55">
        <v>121364000000</v>
      </c>
    </row>
    <row r="47" spans="1:6" x14ac:dyDescent="0.25">
      <c r="A47" s="53" t="s">
        <v>25</v>
      </c>
      <c r="B47" s="46"/>
      <c r="C47" s="54"/>
      <c r="D47" s="55" t="s">
        <v>23</v>
      </c>
      <c r="E47" s="56"/>
      <c r="F47" s="325">
        <v>-759736602</v>
      </c>
    </row>
    <row r="48" spans="1:6" x14ac:dyDescent="0.25">
      <c r="A48" s="53" t="s">
        <v>38</v>
      </c>
      <c r="B48" s="46"/>
      <c r="C48" s="54"/>
      <c r="D48" s="55">
        <v>964485971</v>
      </c>
      <c r="E48" s="56"/>
      <c r="F48" s="55">
        <v>6516467345</v>
      </c>
    </row>
    <row r="49" spans="1:14" x14ac:dyDescent="0.25">
      <c r="A49" s="53" t="s">
        <v>8</v>
      </c>
      <c r="B49" s="46" t="s">
        <v>9</v>
      </c>
      <c r="C49" s="54"/>
      <c r="D49" s="325">
        <v>-75165882617</v>
      </c>
      <c r="E49" s="56"/>
      <c r="F49" s="325">
        <v>-122983509044</v>
      </c>
    </row>
    <row r="50" spans="1:14" x14ac:dyDescent="0.25">
      <c r="A50" s="53"/>
      <c r="B50" s="46"/>
      <c r="C50" s="54"/>
      <c r="D50" s="57"/>
      <c r="E50" s="56"/>
      <c r="F50" s="57"/>
    </row>
    <row r="51" spans="1:14" x14ac:dyDescent="0.25">
      <c r="A51" s="49" t="s">
        <v>39</v>
      </c>
      <c r="B51" s="46" t="s">
        <v>40</v>
      </c>
      <c r="C51" s="50"/>
      <c r="D51" s="51">
        <v>160910871485</v>
      </c>
      <c r="E51" s="52"/>
      <c r="F51" s="51">
        <v>75866468339</v>
      </c>
    </row>
    <row r="52" spans="1:14" x14ac:dyDescent="0.25">
      <c r="A52" s="53"/>
      <c r="B52" s="46"/>
      <c r="C52" s="54"/>
      <c r="D52" s="57"/>
      <c r="E52" s="56"/>
      <c r="F52" s="57"/>
    </row>
    <row r="53" spans="1:14" ht="15.75" thickBot="1" x14ac:dyDescent="0.3">
      <c r="A53" s="49" t="s">
        <v>41</v>
      </c>
      <c r="B53" s="46" t="s">
        <v>42</v>
      </c>
      <c r="C53" s="50"/>
      <c r="D53" s="59">
        <v>9516963185</v>
      </c>
      <c r="E53" s="52"/>
      <c r="F53" s="59">
        <v>5535507442</v>
      </c>
    </row>
    <row r="54" spans="1:14" ht="15.75" thickBot="1" x14ac:dyDescent="0.3">
      <c r="A54" s="49" t="s">
        <v>43</v>
      </c>
      <c r="B54" s="46"/>
      <c r="C54" s="50"/>
      <c r="D54" s="60">
        <v>17555283905954</v>
      </c>
      <c r="E54" s="52"/>
      <c r="F54" s="60">
        <v>14322649855952</v>
      </c>
    </row>
    <row r="55" spans="1:14" ht="15.75" thickTop="1" x14ac:dyDescent="0.25">
      <c r="A55" s="53"/>
    </row>
    <row r="56" spans="1:14" x14ac:dyDescent="0.25">
      <c r="A56" s="53" t="s">
        <v>44</v>
      </c>
    </row>
    <row r="57" spans="1:14" x14ac:dyDescent="0.25">
      <c r="A57" s="53"/>
    </row>
    <row r="58" spans="1:14" x14ac:dyDescent="0.25">
      <c r="A58" s="53"/>
    </row>
    <row r="59" spans="1:14" x14ac:dyDescent="0.25">
      <c r="A59" s="380"/>
      <c r="B59" s="380"/>
      <c r="C59" s="380"/>
      <c r="D59" s="380"/>
      <c r="E59" s="380"/>
      <c r="F59" s="381"/>
      <c r="G59" s="381"/>
      <c r="H59" s="61"/>
      <c r="I59" s="382"/>
      <c r="J59" s="382"/>
      <c r="K59" s="382"/>
      <c r="L59" s="61"/>
      <c r="M59" s="382"/>
      <c r="N59" s="382"/>
    </row>
  </sheetData>
  <mergeCells count="4">
    <mergeCell ref="A59:E59"/>
    <mergeCell ref="F59:G59"/>
    <mergeCell ref="I59:K59"/>
    <mergeCell ref="M59:N5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57"/>
  <sheetViews>
    <sheetView showGridLines="0" topLeftCell="A22" workbookViewId="0"/>
  </sheetViews>
  <sheetFormatPr defaultColWidth="11.42578125" defaultRowHeight="15" x14ac:dyDescent="0.25"/>
  <cols>
    <col min="1" max="1" width="60.42578125" style="38" customWidth="1"/>
    <col min="2" max="2" width="14.5703125" style="38" bestFit="1" customWidth="1"/>
    <col min="3" max="3" width="3.85546875" style="38" customWidth="1"/>
    <col min="4" max="4" width="19.140625" style="38" customWidth="1"/>
    <col min="5" max="5" width="3.85546875" style="38" customWidth="1"/>
    <col min="6" max="6" width="19.140625" style="38" customWidth="1"/>
    <col min="7" max="16384" width="11.42578125" style="38"/>
  </cols>
  <sheetData>
    <row r="5" spans="1:6" x14ac:dyDescent="0.25">
      <c r="A5" s="82" t="s">
        <v>881</v>
      </c>
    </row>
    <row r="6" spans="1:6" x14ac:dyDescent="0.25">
      <c r="A6" s="83" t="s">
        <v>880</v>
      </c>
    </row>
    <row r="7" spans="1:6" x14ac:dyDescent="0.25">
      <c r="A7" s="83"/>
    </row>
    <row r="8" spans="1:6" ht="15.75" thickBot="1" x14ac:dyDescent="0.3">
      <c r="A8" s="44" t="s">
        <v>53</v>
      </c>
      <c r="B8" s="45" t="s">
        <v>1</v>
      </c>
      <c r="C8" s="46"/>
      <c r="D8" s="47">
        <v>44926</v>
      </c>
      <c r="E8" s="46"/>
      <c r="F8" s="48">
        <v>44561</v>
      </c>
    </row>
    <row r="9" spans="1:6" ht="20.25" customHeight="1" x14ac:dyDescent="0.25">
      <c r="A9" s="58" t="s">
        <v>54</v>
      </c>
      <c r="B9" s="386" t="s">
        <v>55</v>
      </c>
      <c r="C9" s="384"/>
      <c r="D9" s="387">
        <v>5271445868730</v>
      </c>
      <c r="E9" s="384"/>
      <c r="F9" s="387">
        <v>3428497796404</v>
      </c>
    </row>
    <row r="10" spans="1:6" x14ac:dyDescent="0.25">
      <c r="A10" s="58" t="s">
        <v>13</v>
      </c>
      <c r="B10" s="383"/>
      <c r="C10" s="384"/>
      <c r="D10" s="385"/>
      <c r="E10" s="384"/>
      <c r="F10" s="385"/>
    </row>
    <row r="11" spans="1:6" x14ac:dyDescent="0.25">
      <c r="A11" s="53" t="s">
        <v>6</v>
      </c>
      <c r="B11" s="54"/>
      <c r="C11" s="54"/>
      <c r="D11" s="62">
        <v>698628981611</v>
      </c>
      <c r="E11" s="54"/>
      <c r="F11" s="62">
        <v>586737146869</v>
      </c>
    </row>
    <row r="12" spans="1:6" x14ac:dyDescent="0.25">
      <c r="A12" s="53" t="s">
        <v>56</v>
      </c>
      <c r="B12" s="54"/>
      <c r="C12" s="54"/>
      <c r="D12" s="62">
        <v>4369375129662</v>
      </c>
      <c r="E12" s="54"/>
      <c r="F12" s="62">
        <v>2769848856145</v>
      </c>
    </row>
    <row r="13" spans="1:6" x14ac:dyDescent="0.25">
      <c r="A13" s="53" t="s">
        <v>24</v>
      </c>
      <c r="B13" s="54"/>
      <c r="C13" s="54"/>
      <c r="D13" s="62">
        <v>77553484365</v>
      </c>
      <c r="E13" s="54"/>
      <c r="F13" s="62">
        <v>809449900</v>
      </c>
    </row>
    <row r="14" spans="1:6" x14ac:dyDescent="0.25">
      <c r="A14" s="53" t="s">
        <v>57</v>
      </c>
      <c r="B14" s="54"/>
      <c r="C14" s="54"/>
      <c r="D14" s="62">
        <v>84339804503</v>
      </c>
      <c r="E14" s="54"/>
      <c r="F14" s="62">
        <v>50532246122</v>
      </c>
    </row>
    <row r="15" spans="1:6" x14ac:dyDescent="0.25">
      <c r="A15" s="53" t="s">
        <v>58</v>
      </c>
      <c r="B15" s="54"/>
      <c r="C15" s="54"/>
      <c r="D15" s="62">
        <v>41548468589</v>
      </c>
      <c r="E15" s="54"/>
      <c r="F15" s="62">
        <v>20570097368</v>
      </c>
    </row>
    <row r="16" spans="1:6" x14ac:dyDescent="0.25">
      <c r="A16" s="53"/>
      <c r="B16" s="54"/>
      <c r="C16" s="54"/>
      <c r="D16" s="53"/>
      <c r="E16" s="54"/>
      <c r="F16" s="53"/>
    </row>
    <row r="17" spans="1:6" ht="15.75" customHeight="1" x14ac:dyDescent="0.25">
      <c r="A17" s="58" t="s">
        <v>54</v>
      </c>
      <c r="B17" s="383" t="s">
        <v>55</v>
      </c>
      <c r="C17" s="384"/>
      <c r="D17" s="385">
        <v>10568462897050</v>
      </c>
      <c r="E17" s="384"/>
      <c r="F17" s="385">
        <v>9589581669410</v>
      </c>
    </row>
    <row r="18" spans="1:6" x14ac:dyDescent="0.25">
      <c r="A18" s="58" t="s">
        <v>18</v>
      </c>
      <c r="B18" s="383"/>
      <c r="C18" s="384"/>
      <c r="D18" s="385"/>
      <c r="E18" s="384"/>
      <c r="F18" s="385"/>
    </row>
    <row r="19" spans="1:6" x14ac:dyDescent="0.25">
      <c r="A19" s="53" t="s">
        <v>59</v>
      </c>
      <c r="B19" s="54"/>
      <c r="C19" s="54"/>
      <c r="D19" s="62">
        <v>8650026501986</v>
      </c>
      <c r="E19" s="54"/>
      <c r="F19" s="62">
        <v>7482241086874</v>
      </c>
    </row>
    <row r="20" spans="1:6" x14ac:dyDescent="0.25">
      <c r="A20" s="53" t="s">
        <v>60</v>
      </c>
      <c r="B20" s="54"/>
      <c r="C20" s="54"/>
      <c r="D20" s="62">
        <v>1466606771390</v>
      </c>
      <c r="E20" s="54"/>
      <c r="F20" s="62">
        <v>1608839616118</v>
      </c>
    </row>
    <row r="21" spans="1:6" x14ac:dyDescent="0.25">
      <c r="A21" s="53" t="s">
        <v>80</v>
      </c>
      <c r="B21" s="46" t="s">
        <v>81</v>
      </c>
      <c r="C21" s="54"/>
      <c r="D21" s="62">
        <v>367296500000</v>
      </c>
      <c r="E21" s="54"/>
      <c r="F21" s="62">
        <v>413147400000</v>
      </c>
    </row>
    <row r="22" spans="1:6" x14ac:dyDescent="0.25">
      <c r="A22" s="53" t="s">
        <v>24</v>
      </c>
      <c r="B22" s="54"/>
      <c r="C22" s="54"/>
      <c r="D22" s="62">
        <v>37968984472</v>
      </c>
      <c r="E22" s="54"/>
      <c r="F22" s="62">
        <v>45044805554</v>
      </c>
    </row>
    <row r="23" spans="1:6" x14ac:dyDescent="0.25">
      <c r="A23" s="53" t="s">
        <v>61</v>
      </c>
      <c r="B23" s="54"/>
      <c r="C23" s="54"/>
      <c r="D23" s="62">
        <v>3653827440</v>
      </c>
      <c r="E23" s="54"/>
      <c r="F23" s="62">
        <v>3215143220</v>
      </c>
    </row>
    <row r="24" spans="1:6" x14ac:dyDescent="0.25">
      <c r="A24" s="53" t="s">
        <v>58</v>
      </c>
      <c r="B24" s="54"/>
      <c r="C24" s="54"/>
      <c r="D24" s="62">
        <v>42910311762</v>
      </c>
      <c r="E24" s="54"/>
      <c r="F24" s="62">
        <v>37093617644</v>
      </c>
    </row>
    <row r="25" spans="1:6" x14ac:dyDescent="0.25">
      <c r="A25" s="53"/>
      <c r="B25" s="54"/>
      <c r="C25" s="54"/>
      <c r="D25" s="53"/>
      <c r="E25" s="54"/>
      <c r="F25" s="53"/>
    </row>
    <row r="26" spans="1:6" x14ac:dyDescent="0.25">
      <c r="A26" s="49" t="s">
        <v>62</v>
      </c>
      <c r="B26" s="50"/>
      <c r="C26" s="50"/>
      <c r="D26" s="63">
        <v>111810888627</v>
      </c>
      <c r="E26" s="50"/>
      <c r="F26" s="63">
        <v>65343403820</v>
      </c>
    </row>
    <row r="27" spans="1:6" x14ac:dyDescent="0.25">
      <c r="A27" s="53" t="s">
        <v>63</v>
      </c>
      <c r="B27" s="54"/>
      <c r="C27" s="54"/>
      <c r="D27" s="62">
        <v>16683078388</v>
      </c>
      <c r="E27" s="54"/>
      <c r="F27" s="62">
        <v>9426601343</v>
      </c>
    </row>
    <row r="28" spans="1:6" x14ac:dyDescent="0.25">
      <c r="A28" s="53" t="s">
        <v>64</v>
      </c>
      <c r="B28" s="54"/>
      <c r="C28" s="54"/>
      <c r="D28" s="62">
        <v>930328011</v>
      </c>
      <c r="E28" s="54"/>
      <c r="F28" s="62">
        <v>867092782</v>
      </c>
    </row>
    <row r="29" spans="1:6" x14ac:dyDescent="0.25">
      <c r="A29" s="53" t="s">
        <v>65</v>
      </c>
      <c r="B29" s="54"/>
      <c r="C29" s="54"/>
      <c r="D29" s="62">
        <v>827625172</v>
      </c>
      <c r="E29" s="54"/>
      <c r="F29" s="62">
        <v>752054009</v>
      </c>
    </row>
    <row r="30" spans="1:6" x14ac:dyDescent="0.25">
      <c r="A30" s="53" t="s">
        <v>66</v>
      </c>
      <c r="B30" s="54"/>
      <c r="C30" s="54"/>
      <c r="D30" s="62">
        <v>93369857056</v>
      </c>
      <c r="E30" s="54"/>
      <c r="F30" s="62">
        <v>54297655686</v>
      </c>
    </row>
    <row r="31" spans="1:6" x14ac:dyDescent="0.25">
      <c r="A31" s="53"/>
      <c r="B31" s="54"/>
      <c r="C31" s="54"/>
      <c r="D31" s="53"/>
      <c r="E31" s="54"/>
      <c r="F31" s="53"/>
    </row>
    <row r="32" spans="1:6" x14ac:dyDescent="0.25">
      <c r="A32" s="49" t="s">
        <v>67</v>
      </c>
      <c r="B32" s="50"/>
      <c r="C32" s="50"/>
      <c r="D32" s="63">
        <v>62323660972</v>
      </c>
      <c r="E32" s="50"/>
      <c r="F32" s="63">
        <v>47557102450</v>
      </c>
    </row>
    <row r="33" spans="1:6" x14ac:dyDescent="0.25">
      <c r="A33" s="53"/>
      <c r="B33" s="54"/>
      <c r="C33" s="54"/>
      <c r="D33" s="53"/>
      <c r="E33" s="54"/>
      <c r="F33" s="53"/>
    </row>
    <row r="34" spans="1:6" x14ac:dyDescent="0.25">
      <c r="A34" s="49" t="s">
        <v>68</v>
      </c>
      <c r="B34" s="50"/>
      <c r="C34" s="50"/>
      <c r="D34" s="63">
        <v>16014043315379</v>
      </c>
      <c r="E34" s="50"/>
      <c r="F34" s="63">
        <v>13130979972084</v>
      </c>
    </row>
    <row r="35" spans="1:6" x14ac:dyDescent="0.25">
      <c r="A35" s="53"/>
      <c r="B35" s="54"/>
      <c r="C35" s="54"/>
      <c r="D35" s="53"/>
      <c r="E35" s="54"/>
      <c r="F35" s="53"/>
    </row>
    <row r="36" spans="1:6" x14ac:dyDescent="0.25">
      <c r="A36" s="49" t="s">
        <v>82</v>
      </c>
      <c r="B36" s="46" t="s">
        <v>83</v>
      </c>
      <c r="C36" s="54"/>
      <c r="D36" s="53"/>
      <c r="E36" s="54"/>
      <c r="F36" s="53"/>
    </row>
    <row r="37" spans="1:6" x14ac:dyDescent="0.25">
      <c r="A37" s="53" t="s">
        <v>84</v>
      </c>
      <c r="B37" s="46" t="s">
        <v>85</v>
      </c>
      <c r="C37" s="54"/>
      <c r="D37" s="62">
        <v>881171970000</v>
      </c>
      <c r="E37" s="54"/>
      <c r="F37" s="62">
        <v>692261040000</v>
      </c>
    </row>
    <row r="38" spans="1:6" x14ac:dyDescent="0.25">
      <c r="A38" s="53" t="s">
        <v>69</v>
      </c>
      <c r="B38" s="54"/>
      <c r="C38" s="54"/>
      <c r="D38" s="64">
        <v>711</v>
      </c>
      <c r="E38" s="54"/>
      <c r="F38" s="64">
        <v>711</v>
      </c>
    </row>
    <row r="39" spans="1:6" x14ac:dyDescent="0.25">
      <c r="A39" s="53" t="s">
        <v>70</v>
      </c>
      <c r="B39" s="54"/>
      <c r="C39" s="54"/>
      <c r="D39" s="62">
        <v>45456869136</v>
      </c>
      <c r="E39" s="54"/>
      <c r="F39" s="62">
        <v>45456869136</v>
      </c>
    </row>
    <row r="40" spans="1:6" x14ac:dyDescent="0.25">
      <c r="A40" s="53" t="s">
        <v>71</v>
      </c>
      <c r="B40" s="54"/>
      <c r="C40" s="54"/>
      <c r="D40" s="62">
        <v>259880115020</v>
      </c>
      <c r="E40" s="54"/>
      <c r="F40" s="62">
        <v>215112382493</v>
      </c>
    </row>
    <row r="41" spans="1:6" x14ac:dyDescent="0.25">
      <c r="A41" s="53" t="s">
        <v>72</v>
      </c>
      <c r="B41" s="54"/>
      <c r="C41" s="54"/>
      <c r="D41" s="62">
        <v>928588</v>
      </c>
      <c r="E41" s="54"/>
      <c r="F41" s="62">
        <v>928588</v>
      </c>
    </row>
    <row r="42" spans="1:6" x14ac:dyDescent="0.25">
      <c r="A42" s="53" t="s">
        <v>73</v>
      </c>
      <c r="B42" s="54"/>
      <c r="C42" s="54"/>
      <c r="D42" s="64" t="s">
        <v>23</v>
      </c>
      <c r="E42" s="54"/>
      <c r="F42" s="62">
        <v>15000000305</v>
      </c>
    </row>
    <row r="43" spans="1:6" x14ac:dyDescent="0.25">
      <c r="A43" s="65" t="s">
        <v>74</v>
      </c>
      <c r="B43" s="54"/>
      <c r="C43" s="54"/>
      <c r="D43" s="62">
        <v>354730707120</v>
      </c>
      <c r="E43" s="54"/>
      <c r="F43" s="62">
        <v>223838662635</v>
      </c>
    </row>
    <row r="44" spans="1:6" x14ac:dyDescent="0.25">
      <c r="A44" s="53" t="s">
        <v>75</v>
      </c>
      <c r="B44" s="54"/>
      <c r="C44" s="54"/>
      <c r="D44" s="62">
        <v>70946141424</v>
      </c>
      <c r="E44" s="54"/>
      <c r="F44" s="62">
        <v>44767732527</v>
      </c>
    </row>
    <row r="45" spans="1:6" x14ac:dyDescent="0.25">
      <c r="A45" s="53" t="s">
        <v>76</v>
      </c>
      <c r="B45" s="54"/>
      <c r="C45" s="54"/>
      <c r="D45" s="62">
        <v>283784565696</v>
      </c>
      <c r="E45" s="54"/>
      <c r="F45" s="62">
        <v>179070930108</v>
      </c>
    </row>
    <row r="46" spans="1:6" x14ac:dyDescent="0.25">
      <c r="A46" s="53"/>
      <c r="B46" s="54"/>
      <c r="C46" s="54"/>
      <c r="E46" s="54"/>
    </row>
    <row r="47" spans="1:6" x14ac:dyDescent="0.25">
      <c r="A47" s="49" t="s">
        <v>77</v>
      </c>
      <c r="B47" s="50"/>
      <c r="C47" s="50"/>
      <c r="D47" s="63">
        <v>1541240590575</v>
      </c>
      <c r="E47" s="50"/>
      <c r="F47" s="63">
        <v>1191669883868</v>
      </c>
    </row>
    <row r="48" spans="1:6" x14ac:dyDescent="0.25">
      <c r="A48" s="53"/>
      <c r="B48" s="54"/>
      <c r="C48" s="54"/>
      <c r="E48" s="54"/>
    </row>
    <row r="49" spans="1:6" ht="15.75" thickBot="1" x14ac:dyDescent="0.3">
      <c r="A49" s="53"/>
      <c r="B49" s="54"/>
      <c r="C49" s="54"/>
      <c r="D49" s="66"/>
      <c r="E49" s="54"/>
    </row>
    <row r="50" spans="1:6" ht="15.75" thickBot="1" x14ac:dyDescent="0.3">
      <c r="A50" s="49" t="s">
        <v>78</v>
      </c>
      <c r="B50" s="50"/>
      <c r="C50" s="50"/>
      <c r="D50" s="67">
        <v>17555283905954</v>
      </c>
      <c r="E50" s="46"/>
      <c r="F50" s="68">
        <v>14322649855952</v>
      </c>
    </row>
    <row r="51" spans="1:6" ht="15.75" thickTop="1" x14ac:dyDescent="0.25">
      <c r="A51" s="53"/>
      <c r="B51" s="54"/>
      <c r="C51" s="54"/>
      <c r="D51" s="53"/>
      <c r="E51" s="69"/>
      <c r="F51" s="53"/>
    </row>
    <row r="52" spans="1:6" x14ac:dyDescent="0.25">
      <c r="A52" s="49"/>
      <c r="B52" s="54"/>
      <c r="C52" s="54"/>
      <c r="D52" s="64"/>
      <c r="E52" s="69"/>
      <c r="F52" s="64"/>
    </row>
    <row r="53" spans="1:6" ht="15.75" thickBot="1" x14ac:dyDescent="0.3">
      <c r="A53" s="70" t="s">
        <v>79</v>
      </c>
      <c r="B53" s="45" t="s">
        <v>1</v>
      </c>
      <c r="C53" s="46"/>
      <c r="D53" s="47">
        <v>44926</v>
      </c>
      <c r="E53" s="46"/>
      <c r="F53" s="47">
        <v>44561</v>
      </c>
    </row>
    <row r="54" spans="1:6" x14ac:dyDescent="0.25">
      <c r="A54" s="53" t="s">
        <v>86</v>
      </c>
      <c r="B54" s="46" t="s">
        <v>87</v>
      </c>
      <c r="C54" s="54"/>
      <c r="D54" s="62">
        <v>1222689602205</v>
      </c>
      <c r="E54" s="54"/>
      <c r="F54" s="62">
        <v>1117232166035</v>
      </c>
    </row>
    <row r="55" spans="1:6" x14ac:dyDescent="0.25">
      <c r="A55" s="53" t="s">
        <v>88</v>
      </c>
      <c r="B55" s="46" t="s">
        <v>89</v>
      </c>
      <c r="C55" s="54"/>
      <c r="D55" s="62">
        <v>92481587159176</v>
      </c>
      <c r="E55" s="54"/>
      <c r="F55" s="62">
        <v>82876528019949</v>
      </c>
    </row>
    <row r="56" spans="1:6" x14ac:dyDescent="0.25">
      <c r="A56" s="53"/>
    </row>
    <row r="57" spans="1:6" x14ac:dyDescent="0.25">
      <c r="A57" s="53" t="s">
        <v>44</v>
      </c>
    </row>
  </sheetData>
  <mergeCells count="10">
    <mergeCell ref="B9:B10"/>
    <mergeCell ref="C9:C10"/>
    <mergeCell ref="D9:D10"/>
    <mergeCell ref="E9:E10"/>
    <mergeCell ref="F9:F10"/>
    <mergeCell ref="B17:B18"/>
    <mergeCell ref="C17:C18"/>
    <mergeCell ref="D17:D18"/>
    <mergeCell ref="E17:E18"/>
    <mergeCell ref="F17:F18"/>
  </mergeCells>
  <pageMargins left="0.7" right="0.7" top="0.75" bottom="0.75" header="0.3" footer="0.3"/>
  <pageSetup paperSize="9" orientation="portrait" horizontalDpi="30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51"/>
  <sheetViews>
    <sheetView showGridLines="0" topLeftCell="A16" zoomScale="130" zoomScaleNormal="130" workbookViewId="0">
      <selection activeCell="F37" sqref="F37"/>
    </sheetView>
  </sheetViews>
  <sheetFormatPr defaultColWidth="11.42578125" defaultRowHeight="15" x14ac:dyDescent="0.25"/>
  <cols>
    <col min="1" max="1" width="66.140625" style="38" customWidth="1"/>
    <col min="2" max="2" width="13.42578125" style="38" bestFit="1" customWidth="1"/>
    <col min="3" max="3" width="3.42578125" style="38" customWidth="1"/>
    <col min="4" max="4" width="19.42578125" style="38" customWidth="1"/>
    <col min="5" max="5" width="3.42578125" style="38" customWidth="1"/>
    <col min="6" max="6" width="18" style="38" customWidth="1"/>
    <col min="7" max="16384" width="11.42578125" style="38"/>
  </cols>
  <sheetData>
    <row r="5" spans="1:6" x14ac:dyDescent="0.25">
      <c r="A5" s="82" t="s">
        <v>882</v>
      </c>
    </row>
    <row r="6" spans="1:6" x14ac:dyDescent="0.25">
      <c r="A6" s="83" t="s">
        <v>880</v>
      </c>
    </row>
    <row r="7" spans="1:6" ht="15.75" thickBot="1" x14ac:dyDescent="0.3">
      <c r="A7" s="49"/>
      <c r="B7" s="45" t="s">
        <v>1</v>
      </c>
      <c r="C7" s="46"/>
      <c r="D7" s="47">
        <v>44926</v>
      </c>
      <c r="E7" s="46"/>
      <c r="F7" s="47">
        <v>44561</v>
      </c>
    </row>
    <row r="8" spans="1:6" x14ac:dyDescent="0.25">
      <c r="A8" s="49" t="s">
        <v>90</v>
      </c>
      <c r="B8" s="46"/>
      <c r="C8" s="50"/>
      <c r="D8" s="51">
        <v>1128753253189</v>
      </c>
      <c r="E8" s="50"/>
      <c r="F8" s="51">
        <v>941933812342</v>
      </c>
    </row>
    <row r="9" spans="1:6" x14ac:dyDescent="0.25">
      <c r="A9" s="53" t="s">
        <v>91</v>
      </c>
      <c r="B9" s="46"/>
      <c r="C9" s="54"/>
      <c r="D9" s="55">
        <v>33141153392</v>
      </c>
      <c r="E9" s="54"/>
      <c r="F9" s="55">
        <v>12708353394</v>
      </c>
    </row>
    <row r="10" spans="1:6" x14ac:dyDescent="0.25">
      <c r="A10" s="53" t="s">
        <v>92</v>
      </c>
      <c r="B10" s="46"/>
      <c r="C10" s="54"/>
      <c r="D10" s="55">
        <v>1029511012666</v>
      </c>
      <c r="E10" s="54"/>
      <c r="F10" s="55">
        <v>860535617229</v>
      </c>
    </row>
    <row r="11" spans="1:6" x14ac:dyDescent="0.25">
      <c r="A11" s="53" t="s">
        <v>93</v>
      </c>
      <c r="B11" s="46"/>
      <c r="C11" s="54"/>
      <c r="D11" s="55">
        <v>14490190342</v>
      </c>
      <c r="E11" s="54"/>
      <c r="F11" s="55">
        <v>13912180703</v>
      </c>
    </row>
    <row r="12" spans="1:6" x14ac:dyDescent="0.25">
      <c r="A12" s="53" t="s">
        <v>94</v>
      </c>
      <c r="B12" s="46" t="s">
        <v>95</v>
      </c>
      <c r="C12" s="54"/>
      <c r="D12" s="51" t="s">
        <v>23</v>
      </c>
      <c r="E12" s="54"/>
      <c r="F12" s="55">
        <v>9822954389</v>
      </c>
    </row>
    <row r="13" spans="1:6" x14ac:dyDescent="0.25">
      <c r="A13" s="53" t="s">
        <v>96</v>
      </c>
      <c r="B13" s="46"/>
      <c r="C13" s="54"/>
      <c r="D13" s="55">
        <v>51610896789</v>
      </c>
      <c r="E13" s="54"/>
      <c r="F13" s="55">
        <v>44954706627</v>
      </c>
    </row>
    <row r="14" spans="1:6" x14ac:dyDescent="0.25">
      <c r="A14" s="49" t="s">
        <v>97</v>
      </c>
      <c r="B14" s="46"/>
      <c r="C14" s="50"/>
      <c r="D14" s="327">
        <v>-484733313776</v>
      </c>
      <c r="E14" s="50"/>
      <c r="F14" s="327">
        <v>-399726094101</v>
      </c>
    </row>
    <row r="15" spans="1:6" x14ac:dyDescent="0.25">
      <c r="A15" s="53" t="s">
        <v>98</v>
      </c>
      <c r="B15" s="46"/>
      <c r="C15" s="54"/>
      <c r="D15" s="325">
        <v>-183654551769</v>
      </c>
      <c r="E15" s="54"/>
      <c r="F15" s="325">
        <v>-133145628025</v>
      </c>
    </row>
    <row r="16" spans="1:6" x14ac:dyDescent="0.25">
      <c r="A16" s="53" t="s">
        <v>99</v>
      </c>
      <c r="B16" s="46"/>
      <c r="C16" s="54"/>
      <c r="D16" s="325">
        <v>-296473228837</v>
      </c>
      <c r="E16" s="54"/>
      <c r="F16" s="325">
        <v>-266580466076</v>
      </c>
    </row>
    <row r="17" spans="1:8" x14ac:dyDescent="0.25">
      <c r="A17" s="53" t="s">
        <v>100</v>
      </c>
      <c r="B17" s="46" t="s">
        <v>95</v>
      </c>
      <c r="C17" s="54"/>
      <c r="D17" s="325">
        <v>-4605533170</v>
      </c>
      <c r="E17" s="54"/>
      <c r="F17" s="51" t="s">
        <v>23</v>
      </c>
    </row>
    <row r="18" spans="1:8" x14ac:dyDescent="0.25">
      <c r="A18" s="49" t="s">
        <v>101</v>
      </c>
      <c r="B18" s="46"/>
      <c r="C18" s="50"/>
      <c r="D18" s="51">
        <v>644019939413</v>
      </c>
      <c r="E18" s="50"/>
      <c r="F18" s="51">
        <v>542207718241</v>
      </c>
    </row>
    <row r="19" spans="1:8" x14ac:dyDescent="0.25">
      <c r="A19" s="49" t="s">
        <v>102</v>
      </c>
      <c r="B19" s="46"/>
      <c r="C19" s="50"/>
      <c r="D19" s="327">
        <v>-74400090557</v>
      </c>
      <c r="E19" s="50"/>
      <c r="F19" s="327">
        <v>-132300875512</v>
      </c>
    </row>
    <row r="20" spans="1:8" x14ac:dyDescent="0.25">
      <c r="A20" s="53" t="s">
        <v>103</v>
      </c>
      <c r="B20" s="46" t="s">
        <v>9</v>
      </c>
      <c r="C20" s="54"/>
      <c r="D20" s="325">
        <v>-500683628079</v>
      </c>
      <c r="E20" s="54"/>
      <c r="F20" s="325">
        <v>-535702792808</v>
      </c>
    </row>
    <row r="21" spans="1:8" x14ac:dyDescent="0.25">
      <c r="A21" s="53" t="s">
        <v>104</v>
      </c>
      <c r="B21" s="46" t="s">
        <v>9</v>
      </c>
      <c r="C21" s="54"/>
      <c r="D21" s="55">
        <v>426283537522</v>
      </c>
      <c r="E21" s="54"/>
      <c r="F21" s="55">
        <v>403401917296</v>
      </c>
    </row>
    <row r="22" spans="1:8" x14ac:dyDescent="0.25">
      <c r="A22" s="49" t="s">
        <v>105</v>
      </c>
      <c r="B22" s="46"/>
      <c r="C22" s="50"/>
      <c r="D22" s="51">
        <v>569619848856</v>
      </c>
      <c r="E22" s="50"/>
      <c r="F22" s="51">
        <v>409906842729</v>
      </c>
    </row>
    <row r="23" spans="1:8" x14ac:dyDescent="0.25">
      <c r="A23" s="49" t="s">
        <v>106</v>
      </c>
      <c r="B23" s="46"/>
      <c r="C23" s="50"/>
      <c r="D23" s="51">
        <v>60986239834</v>
      </c>
      <c r="E23" s="50"/>
      <c r="F23" s="51">
        <v>63339330855</v>
      </c>
    </row>
    <row r="24" spans="1:8" x14ac:dyDescent="0.25">
      <c r="A24" s="53" t="s">
        <v>107</v>
      </c>
      <c r="B24" s="46"/>
      <c r="C24" s="54"/>
      <c r="D24" s="55">
        <v>89364809921</v>
      </c>
      <c r="E24" s="54"/>
      <c r="F24" s="55">
        <v>80193047338</v>
      </c>
    </row>
    <row r="25" spans="1:8" x14ac:dyDescent="0.25">
      <c r="A25" s="53" t="s">
        <v>108</v>
      </c>
      <c r="B25" s="46"/>
      <c r="C25" s="54"/>
      <c r="D25" s="325">
        <v>-28378570087</v>
      </c>
      <c r="E25" s="54"/>
      <c r="F25" s="325">
        <v>-16853716483</v>
      </c>
    </row>
    <row r="26" spans="1:8" x14ac:dyDescent="0.25">
      <c r="A26" s="49" t="s">
        <v>109</v>
      </c>
      <c r="B26" s="46"/>
      <c r="C26" s="50"/>
      <c r="D26" s="51">
        <v>630606088690</v>
      </c>
      <c r="E26" s="50"/>
      <c r="F26" s="51">
        <v>473246173584</v>
      </c>
    </row>
    <row r="27" spans="1:8" x14ac:dyDescent="0.25">
      <c r="A27" s="49" t="s">
        <v>110</v>
      </c>
      <c r="B27" s="46"/>
      <c r="C27" s="50"/>
      <c r="D27" s="51">
        <v>164761960848</v>
      </c>
      <c r="E27" s="50"/>
      <c r="F27" s="51">
        <v>270594738928</v>
      </c>
    </row>
    <row r="28" spans="1:8" x14ac:dyDescent="0.25">
      <c r="A28" s="53" t="s">
        <v>111</v>
      </c>
      <c r="B28" s="46"/>
      <c r="C28" s="54"/>
      <c r="D28" s="55">
        <v>29956430291</v>
      </c>
      <c r="E28" s="54"/>
      <c r="F28" s="55">
        <v>21598579977</v>
      </c>
    </row>
    <row r="29" spans="1:8" x14ac:dyDescent="0.25">
      <c r="A29" s="53" t="s">
        <v>112</v>
      </c>
      <c r="B29" s="46"/>
      <c r="C29" s="54"/>
      <c r="D29" s="55">
        <v>129342129164</v>
      </c>
      <c r="E29" s="54"/>
      <c r="F29" s="55">
        <v>245883590748</v>
      </c>
      <c r="H29" s="55"/>
    </row>
    <row r="30" spans="1:8" x14ac:dyDescent="0.25">
      <c r="A30" s="53" t="s">
        <v>113</v>
      </c>
      <c r="B30" s="46"/>
      <c r="C30" s="54"/>
      <c r="D30" s="55">
        <v>2878549957</v>
      </c>
      <c r="E30" s="54"/>
      <c r="F30" s="55">
        <v>2656979034</v>
      </c>
    </row>
    <row r="31" spans="1:8" x14ac:dyDescent="0.25">
      <c r="A31" s="53" t="s">
        <v>114</v>
      </c>
      <c r="B31" s="46" t="s">
        <v>95</v>
      </c>
      <c r="C31" s="54"/>
      <c r="D31" s="55">
        <v>2584851436</v>
      </c>
      <c r="E31" s="54"/>
      <c r="F31" s="55">
        <v>455589169</v>
      </c>
    </row>
    <row r="32" spans="1:8" x14ac:dyDescent="0.25">
      <c r="A32" s="49" t="s">
        <v>115</v>
      </c>
      <c r="B32" s="46"/>
      <c r="C32" s="50"/>
      <c r="D32" s="327">
        <v>-431562064393</v>
      </c>
      <c r="E32" s="50"/>
      <c r="F32" s="327">
        <v>-513971736585</v>
      </c>
    </row>
    <row r="33" spans="1:6" x14ac:dyDescent="0.25">
      <c r="A33" s="53" t="s">
        <v>116</v>
      </c>
      <c r="B33" s="46"/>
      <c r="C33" s="54"/>
      <c r="D33" s="325">
        <v>-130301801515</v>
      </c>
      <c r="E33" s="54"/>
      <c r="F33" s="325">
        <v>-117097036168</v>
      </c>
    </row>
    <row r="34" spans="1:6" x14ac:dyDescent="0.25">
      <c r="A34" s="53" t="s">
        <v>117</v>
      </c>
      <c r="B34" s="46"/>
      <c r="C34" s="54"/>
      <c r="D34" s="325">
        <v>-167546993944</v>
      </c>
      <c r="E34" s="54"/>
      <c r="F34" s="325">
        <v>-145231950514</v>
      </c>
    </row>
    <row r="35" spans="1:6" x14ac:dyDescent="0.25">
      <c r="A35" s="53" t="s">
        <v>118</v>
      </c>
      <c r="B35" s="46" t="s">
        <v>40</v>
      </c>
      <c r="C35" s="54"/>
      <c r="D35" s="325">
        <v>-8376795014</v>
      </c>
      <c r="E35" s="54"/>
      <c r="F35" s="325">
        <v>-4892732385</v>
      </c>
    </row>
    <row r="36" spans="1:6" x14ac:dyDescent="0.25">
      <c r="A36" s="53" t="s">
        <v>119</v>
      </c>
      <c r="B36" s="46" t="s">
        <v>42</v>
      </c>
      <c r="C36" s="54"/>
      <c r="D36" s="325">
        <v>-875646246</v>
      </c>
      <c r="E36" s="54"/>
      <c r="F36" s="325">
        <v>-588491276</v>
      </c>
    </row>
    <row r="37" spans="1:6" x14ac:dyDescent="0.25">
      <c r="A37" s="53" t="s">
        <v>120</v>
      </c>
      <c r="B37" s="46" t="s">
        <v>95</v>
      </c>
      <c r="C37" s="54"/>
      <c r="D37" s="51" t="s">
        <v>23</v>
      </c>
      <c r="E37" s="54"/>
      <c r="F37" s="51" t="s">
        <v>23</v>
      </c>
    </row>
    <row r="38" spans="1:6" x14ac:dyDescent="0.25">
      <c r="A38" s="53" t="s">
        <v>121</v>
      </c>
      <c r="B38" s="46" t="s">
        <v>122</v>
      </c>
      <c r="C38" s="71"/>
      <c r="D38" s="325">
        <v>-124460827674</v>
      </c>
      <c r="E38" s="54"/>
      <c r="F38" s="325">
        <v>-246161526242</v>
      </c>
    </row>
    <row r="39" spans="1:6" x14ac:dyDescent="0.25">
      <c r="A39" s="49" t="s">
        <v>123</v>
      </c>
      <c r="B39" s="46"/>
      <c r="C39" s="50"/>
      <c r="D39" s="51">
        <v>363805985145</v>
      </c>
      <c r="E39" s="50"/>
      <c r="F39" s="51">
        <v>229869175927</v>
      </c>
    </row>
    <row r="40" spans="1:6" x14ac:dyDescent="0.25">
      <c r="A40" s="49" t="s">
        <v>124</v>
      </c>
      <c r="B40" s="46"/>
      <c r="C40" s="50"/>
      <c r="D40" s="51">
        <v>24186530429</v>
      </c>
      <c r="E40" s="50"/>
      <c r="F40" s="51">
        <v>15690395650</v>
      </c>
    </row>
    <row r="41" spans="1:6" x14ac:dyDescent="0.25">
      <c r="A41" s="53" t="s">
        <v>125</v>
      </c>
      <c r="B41" s="46"/>
      <c r="C41" s="54"/>
      <c r="D41" s="55">
        <v>31138557045</v>
      </c>
      <c r="E41" s="54"/>
      <c r="F41" s="55">
        <v>34782662798</v>
      </c>
    </row>
    <row r="42" spans="1:6" x14ac:dyDescent="0.25">
      <c r="A42" s="53" t="s">
        <v>126</v>
      </c>
      <c r="B42" s="46"/>
      <c r="C42" s="54"/>
      <c r="D42" s="325">
        <v>-6952026616</v>
      </c>
      <c r="E42" s="54"/>
      <c r="F42" s="325">
        <v>-19092267148</v>
      </c>
    </row>
    <row r="43" spans="1:6" x14ac:dyDescent="0.25">
      <c r="A43" s="49" t="s">
        <v>127</v>
      </c>
      <c r="B43" s="46" t="s">
        <v>128</v>
      </c>
      <c r="C43" s="50"/>
      <c r="D43" s="51">
        <v>1785882682</v>
      </c>
      <c r="E43" s="50"/>
      <c r="F43" s="327">
        <v>-1075718882</v>
      </c>
    </row>
    <row r="44" spans="1:6" x14ac:dyDescent="0.25">
      <c r="A44" s="53" t="s">
        <v>129</v>
      </c>
      <c r="B44" s="46"/>
      <c r="C44" s="54"/>
      <c r="D44" s="55">
        <v>3357478562</v>
      </c>
      <c r="E44" s="54"/>
      <c r="F44" s="55">
        <v>1636003121</v>
      </c>
    </row>
    <row r="45" spans="1:6" x14ac:dyDescent="0.25">
      <c r="A45" s="53" t="s">
        <v>130</v>
      </c>
      <c r="B45" s="46"/>
      <c r="C45" s="54"/>
      <c r="D45" s="325">
        <v>-1571595880</v>
      </c>
      <c r="E45" s="54"/>
      <c r="F45" s="325">
        <v>-2711722003</v>
      </c>
    </row>
    <row r="46" spans="1:6" ht="28.5" customHeight="1" x14ac:dyDescent="0.25">
      <c r="A46" s="72" t="s">
        <v>131</v>
      </c>
      <c r="B46" s="46"/>
      <c r="C46" s="50"/>
      <c r="D46" s="51">
        <v>389778398256</v>
      </c>
      <c r="E46" s="50"/>
      <c r="F46" s="51">
        <v>244483852695</v>
      </c>
    </row>
    <row r="47" spans="1:6" ht="15.75" thickBot="1" x14ac:dyDescent="0.3">
      <c r="A47" s="49" t="s">
        <v>132</v>
      </c>
      <c r="B47" s="46" t="s">
        <v>133</v>
      </c>
      <c r="C47" s="50"/>
      <c r="D47" s="328">
        <v>-35047691136</v>
      </c>
      <c r="E47" s="50"/>
      <c r="F47" s="328">
        <v>-20645190060</v>
      </c>
    </row>
    <row r="48" spans="1:6" ht="15.75" thickBot="1" x14ac:dyDescent="0.3">
      <c r="A48" s="49" t="s">
        <v>134</v>
      </c>
      <c r="B48" s="46"/>
      <c r="C48" s="50"/>
      <c r="D48" s="329">
        <v>354730707120</v>
      </c>
      <c r="E48" s="50"/>
      <c r="F48" s="329">
        <v>223838662635</v>
      </c>
    </row>
    <row r="49" spans="1:6" ht="15.75" thickBot="1" x14ac:dyDescent="0.3">
      <c r="A49" s="49" t="s">
        <v>135</v>
      </c>
      <c r="B49" s="46" t="s">
        <v>136</v>
      </c>
      <c r="C49" s="50"/>
      <c r="D49" s="329">
        <v>403</v>
      </c>
      <c r="E49" s="50"/>
      <c r="F49" s="329">
        <v>323</v>
      </c>
    </row>
    <row r="50" spans="1:6" x14ac:dyDescent="0.25">
      <c r="A50" s="53"/>
    </row>
    <row r="51" spans="1:6" x14ac:dyDescent="0.25">
      <c r="A51" s="53" t="s">
        <v>137</v>
      </c>
    </row>
  </sheetData>
  <pageMargins left="0.7" right="0.7" top="0.75" bottom="0.75" header="0.3" footer="0.3"/>
  <pageSetup paperSize="9" orientation="portrait" horizontalDpi="30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abSelected="1" topLeftCell="A19" workbookViewId="0">
      <selection activeCell="K30" sqref="K30"/>
    </sheetView>
  </sheetViews>
  <sheetFormatPr defaultColWidth="11.42578125" defaultRowHeight="15" x14ac:dyDescent="0.25"/>
  <cols>
    <col min="1" max="1" width="41.28515625" customWidth="1"/>
    <col min="2" max="2" width="17.7109375" bestFit="1" customWidth="1"/>
    <col min="4" max="4" width="17.140625" bestFit="1" customWidth="1"/>
    <col min="5" max="5" width="17.7109375" bestFit="1" customWidth="1"/>
    <col min="7" max="7" width="16.7109375" bestFit="1" customWidth="1"/>
    <col min="8" max="8" width="17.7109375" bestFit="1" customWidth="1"/>
    <col min="9" max="9" width="19.42578125" bestFit="1" customWidth="1"/>
  </cols>
  <sheetData>
    <row r="1" spans="1:9" x14ac:dyDescent="0.25">
      <c r="A1" s="2" t="s">
        <v>138</v>
      </c>
      <c r="B1" s="3"/>
      <c r="C1" s="3"/>
      <c r="D1" s="3"/>
      <c r="E1" s="3"/>
      <c r="F1" s="3"/>
      <c r="G1" s="3"/>
      <c r="H1" s="3"/>
      <c r="I1" s="3"/>
    </row>
    <row r="2" spans="1:9" x14ac:dyDescent="0.25">
      <c r="A2" s="4"/>
      <c r="B2" s="3"/>
      <c r="C2" s="3"/>
      <c r="D2" s="3"/>
      <c r="E2" s="3"/>
      <c r="F2" s="3"/>
      <c r="G2" s="3"/>
      <c r="H2" s="3"/>
      <c r="I2" s="3"/>
    </row>
    <row r="3" spans="1:9" x14ac:dyDescent="0.25">
      <c r="A3" s="5" t="s">
        <v>139</v>
      </c>
      <c r="B3" s="3"/>
      <c r="C3" s="3"/>
      <c r="D3" s="3"/>
      <c r="E3" s="3"/>
      <c r="F3" s="3"/>
      <c r="G3" s="3"/>
      <c r="H3" s="3"/>
      <c r="I3" s="3"/>
    </row>
    <row r="4" spans="1:9" x14ac:dyDescent="0.25">
      <c r="A4" s="5" t="s">
        <v>140</v>
      </c>
      <c r="B4" s="3"/>
      <c r="C4" s="3"/>
      <c r="D4" s="3"/>
      <c r="E4" s="3"/>
      <c r="F4" s="3"/>
      <c r="G4" s="3"/>
      <c r="H4" s="3"/>
      <c r="I4" s="3"/>
    </row>
    <row r="5" spans="1:9" x14ac:dyDescent="0.25">
      <c r="A5" s="5"/>
      <c r="B5" s="3"/>
      <c r="C5" s="3"/>
      <c r="D5" s="3"/>
      <c r="E5" s="3"/>
      <c r="F5" s="3"/>
      <c r="G5" s="3"/>
      <c r="H5" s="3"/>
      <c r="I5" s="3"/>
    </row>
    <row r="6" spans="1:9" x14ac:dyDescent="0.25">
      <c r="A6" s="83" t="s">
        <v>880</v>
      </c>
      <c r="B6" s="3"/>
      <c r="C6" s="3"/>
      <c r="D6" s="3"/>
      <c r="E6" s="3"/>
      <c r="F6" s="3"/>
      <c r="G6" s="3"/>
      <c r="H6" s="3"/>
      <c r="I6" s="3"/>
    </row>
    <row r="7" spans="1:9" x14ac:dyDescent="0.25">
      <c r="A7" s="6"/>
      <c r="B7" s="3"/>
      <c r="C7" s="3"/>
      <c r="D7" s="3"/>
      <c r="E7" s="3"/>
      <c r="F7" s="3"/>
      <c r="G7" s="3"/>
      <c r="H7" s="3"/>
      <c r="I7" s="3"/>
    </row>
    <row r="8" spans="1:9" x14ac:dyDescent="0.25">
      <c r="A8" s="7"/>
      <c r="B8" s="7"/>
      <c r="C8" s="7"/>
      <c r="D8" s="3"/>
      <c r="E8" s="7"/>
      <c r="F8" s="7"/>
      <c r="G8" s="3"/>
      <c r="H8" s="3"/>
      <c r="I8" s="3"/>
    </row>
    <row r="9" spans="1:9" ht="57" x14ac:dyDescent="0.25">
      <c r="A9" s="8" t="s">
        <v>141</v>
      </c>
      <c r="B9" s="9" t="s">
        <v>84</v>
      </c>
      <c r="C9" s="9" t="s">
        <v>142</v>
      </c>
      <c r="D9" s="9" t="s">
        <v>143</v>
      </c>
      <c r="E9" s="8" t="s">
        <v>71</v>
      </c>
      <c r="F9" s="9" t="s">
        <v>144</v>
      </c>
      <c r="G9" s="9" t="s">
        <v>73</v>
      </c>
      <c r="H9" s="9" t="s">
        <v>145</v>
      </c>
      <c r="I9" s="9" t="s">
        <v>146</v>
      </c>
    </row>
    <row r="10" spans="1:9" ht="15.75" thickBot="1" x14ac:dyDescent="0.3">
      <c r="A10" s="10" t="s">
        <v>147</v>
      </c>
      <c r="B10" s="11">
        <v>592064271000</v>
      </c>
      <c r="C10" s="11">
        <v>711</v>
      </c>
      <c r="D10" s="11">
        <v>45456869136</v>
      </c>
      <c r="E10" s="11">
        <v>186100494267</v>
      </c>
      <c r="F10" s="11">
        <v>928588</v>
      </c>
      <c r="G10" s="11">
        <v>0</v>
      </c>
      <c r="H10" s="11">
        <v>145059441131</v>
      </c>
      <c r="I10" s="11">
        <v>968682004833</v>
      </c>
    </row>
    <row r="11" spans="1:9" ht="15.75" thickTop="1" x14ac:dyDescent="0.25">
      <c r="A11" s="12" t="s">
        <v>148</v>
      </c>
      <c r="B11" s="13"/>
      <c r="C11" s="13"/>
      <c r="D11" s="13"/>
      <c r="E11" s="13"/>
      <c r="F11" s="13"/>
      <c r="G11" s="13"/>
      <c r="H11" s="13"/>
      <c r="I11" s="13"/>
    </row>
    <row r="12" spans="1:9" x14ac:dyDescent="0.25">
      <c r="A12" s="14" t="s">
        <v>149</v>
      </c>
      <c r="B12" s="13"/>
      <c r="C12" s="13"/>
      <c r="D12" s="13"/>
      <c r="E12" s="13"/>
      <c r="F12" s="331"/>
      <c r="G12" s="13">
        <v>145059441131</v>
      </c>
      <c r="H12" s="325">
        <v>-145059441131</v>
      </c>
      <c r="I12" s="15">
        <v>0</v>
      </c>
    </row>
    <row r="13" spans="1:9" x14ac:dyDescent="0.25">
      <c r="A13" s="14" t="s">
        <v>150</v>
      </c>
      <c r="B13" s="13"/>
      <c r="C13" s="13"/>
      <c r="D13" s="13"/>
      <c r="E13" s="13">
        <v>29011888226</v>
      </c>
      <c r="F13" s="331"/>
      <c r="G13" s="330">
        <v>-29011888226</v>
      </c>
      <c r="H13" s="13"/>
      <c r="I13" s="13">
        <v>0</v>
      </c>
    </row>
    <row r="14" spans="1:9" x14ac:dyDescent="0.25">
      <c r="A14" s="14" t="s">
        <v>151</v>
      </c>
      <c r="B14" s="13">
        <v>100633306000</v>
      </c>
      <c r="C14" s="13">
        <v>0</v>
      </c>
      <c r="D14" s="13"/>
      <c r="E14" s="13"/>
      <c r="F14" s="16"/>
      <c r="G14" s="330">
        <v>-100633306000</v>
      </c>
      <c r="H14" s="13"/>
      <c r="I14" s="15">
        <v>0</v>
      </c>
    </row>
    <row r="15" spans="1:9" x14ac:dyDescent="0.25">
      <c r="A15" s="14" t="s">
        <v>152</v>
      </c>
      <c r="B15" s="325">
        <v>-436537000</v>
      </c>
      <c r="C15" s="13"/>
      <c r="D15" s="13"/>
      <c r="E15" s="13"/>
      <c r="F15" s="16"/>
      <c r="G15" s="13"/>
      <c r="H15" s="13"/>
      <c r="I15" s="330">
        <v>-436537000</v>
      </c>
    </row>
    <row r="16" spans="1:9" x14ac:dyDescent="0.25">
      <c r="A16" s="14" t="s">
        <v>153</v>
      </c>
      <c r="B16" s="13"/>
      <c r="C16" s="13"/>
      <c r="D16" s="13"/>
      <c r="E16" s="13"/>
      <c r="F16" s="13"/>
      <c r="G16" s="325">
        <v>-414246600</v>
      </c>
      <c r="H16" s="13"/>
      <c r="I16" s="330">
        <v>-414246600</v>
      </c>
    </row>
    <row r="17" spans="1:9" x14ac:dyDescent="0.25">
      <c r="A17" s="14" t="s">
        <v>154</v>
      </c>
      <c r="B17" s="13">
        <v>0</v>
      </c>
      <c r="C17" s="13">
        <v>0</v>
      </c>
      <c r="D17" s="13"/>
      <c r="E17" s="13"/>
      <c r="F17" s="13"/>
      <c r="G17" s="17"/>
      <c r="H17" s="18"/>
      <c r="I17" s="15">
        <v>0</v>
      </c>
    </row>
    <row r="18" spans="1:9" x14ac:dyDescent="0.25">
      <c r="A18" s="14" t="s">
        <v>155</v>
      </c>
      <c r="B18" s="13"/>
      <c r="C18" s="13"/>
      <c r="D18" s="13"/>
      <c r="E18" s="13"/>
      <c r="F18" s="13"/>
      <c r="G18" s="17"/>
      <c r="H18" s="18">
        <v>223838662635</v>
      </c>
      <c r="I18" s="15">
        <v>223838662635</v>
      </c>
    </row>
    <row r="19" spans="1:9" ht="15.75" thickBot="1" x14ac:dyDescent="0.3">
      <c r="A19" s="10" t="s">
        <v>156</v>
      </c>
      <c r="B19" s="11">
        <f t="shared" ref="B19:I19" si="0">SUM(B10:B18)</f>
        <v>692261040000</v>
      </c>
      <c r="C19" s="11">
        <f t="shared" si="0"/>
        <v>711</v>
      </c>
      <c r="D19" s="11">
        <f t="shared" si="0"/>
        <v>45456869136</v>
      </c>
      <c r="E19" s="11">
        <f t="shared" si="0"/>
        <v>215112382493</v>
      </c>
      <c r="F19" s="11">
        <f t="shared" si="0"/>
        <v>928588</v>
      </c>
      <c r="G19" s="509">
        <f t="shared" si="0"/>
        <v>15000000305</v>
      </c>
      <c r="H19" s="11">
        <f t="shared" si="0"/>
        <v>223838662635</v>
      </c>
      <c r="I19" s="11">
        <f t="shared" si="0"/>
        <v>1191669883868</v>
      </c>
    </row>
    <row r="20" spans="1:9" ht="15.75" thickTop="1" x14ac:dyDescent="0.25">
      <c r="A20" s="12" t="s">
        <v>148</v>
      </c>
      <c r="B20" s="13"/>
      <c r="C20" s="13"/>
      <c r="D20" s="13"/>
      <c r="E20" s="13"/>
      <c r="F20" s="331"/>
      <c r="G20" s="510"/>
      <c r="H20" s="13"/>
      <c r="I20" s="13"/>
    </row>
    <row r="21" spans="1:9" x14ac:dyDescent="0.25">
      <c r="A21" s="14" t="s">
        <v>149</v>
      </c>
      <c r="B21" s="13"/>
      <c r="C21" s="13"/>
      <c r="D21" s="13"/>
      <c r="E21" s="13"/>
      <c r="F21" s="331"/>
      <c r="G21" s="13">
        <v>223838662635</v>
      </c>
      <c r="H21" s="13">
        <v>-223838662635</v>
      </c>
      <c r="I21" s="15">
        <f>SUM(B21:H21)</f>
        <v>0</v>
      </c>
    </row>
    <row r="22" spans="1:9" x14ac:dyDescent="0.25">
      <c r="A22" s="14" t="s">
        <v>150</v>
      </c>
      <c r="B22" s="13"/>
      <c r="C22" s="13"/>
      <c r="D22" s="13"/>
      <c r="E22" s="13">
        <v>44767732527</v>
      </c>
      <c r="F22" s="16"/>
      <c r="G22" s="330">
        <v>-44767732527</v>
      </c>
      <c r="H22" s="13"/>
      <c r="I22" s="15">
        <f>SUM(B22:H22)</f>
        <v>0</v>
      </c>
    </row>
    <row r="23" spans="1:9" x14ac:dyDescent="0.25">
      <c r="A23" s="14" t="s">
        <v>157</v>
      </c>
      <c r="B23" s="13">
        <f>118910930000</f>
        <v>118910930000</v>
      </c>
      <c r="C23" s="13">
        <v>0</v>
      </c>
      <c r="D23" s="13"/>
      <c r="E23" s="13"/>
      <c r="F23" s="16"/>
      <c r="G23" s="330">
        <f>-B23</f>
        <v>-118910930000</v>
      </c>
      <c r="H23" s="13"/>
      <c r="I23" s="15">
        <f>+C23+G23+B23</f>
        <v>0</v>
      </c>
    </row>
    <row r="24" spans="1:9" x14ac:dyDescent="0.25">
      <c r="A24" s="14" t="s">
        <v>152</v>
      </c>
      <c r="B24" s="13">
        <v>0</v>
      </c>
      <c r="C24" s="13"/>
      <c r="D24" s="13"/>
      <c r="E24" s="13"/>
      <c r="F24" s="16"/>
      <c r="G24" s="13"/>
      <c r="H24" s="13"/>
      <c r="I24" s="15">
        <f>B24</f>
        <v>0</v>
      </c>
    </row>
    <row r="25" spans="1:9" x14ac:dyDescent="0.25">
      <c r="A25" s="14" t="s">
        <v>153</v>
      </c>
      <c r="B25" s="13"/>
      <c r="C25" s="13"/>
      <c r="D25" s="13"/>
      <c r="E25" s="13"/>
      <c r="F25" s="13"/>
      <c r="G25" s="325">
        <v>-75160000413</v>
      </c>
      <c r="H25" s="13"/>
      <c r="I25" s="330">
        <f>SUM(B25:H25)</f>
        <v>-75160000413</v>
      </c>
    </row>
    <row r="26" spans="1:9" x14ac:dyDescent="0.25">
      <c r="A26" s="14" t="s">
        <v>158</v>
      </c>
      <c r="B26" s="13">
        <v>70000000000</v>
      </c>
      <c r="C26" s="13">
        <v>0</v>
      </c>
      <c r="D26" s="13"/>
      <c r="E26" s="13"/>
      <c r="F26" s="13"/>
      <c r="G26" s="17"/>
      <c r="H26" s="18"/>
      <c r="I26" s="15">
        <f>+B26+C26</f>
        <v>70000000000</v>
      </c>
    </row>
    <row r="27" spans="1:9" x14ac:dyDescent="0.25">
      <c r="A27" s="14" t="s">
        <v>155</v>
      </c>
      <c r="B27" s="13"/>
      <c r="C27" s="13"/>
      <c r="D27" s="13"/>
      <c r="E27" s="13"/>
      <c r="F27" s="13"/>
      <c r="G27" s="13"/>
      <c r="H27" s="18">
        <v>354730707120</v>
      </c>
      <c r="I27" s="13">
        <f>SUM(B27:H27)</f>
        <v>354730707120</v>
      </c>
    </row>
    <row r="28" spans="1:9" ht="15.75" thickBot="1" x14ac:dyDescent="0.3">
      <c r="A28" s="10" t="s">
        <v>159</v>
      </c>
      <c r="B28" s="11">
        <f t="shared" ref="B28:I28" si="1">SUM(B19:B27)</f>
        <v>881171970000</v>
      </c>
      <c r="C28" s="11">
        <f t="shared" si="1"/>
        <v>711</v>
      </c>
      <c r="D28" s="11">
        <f t="shared" si="1"/>
        <v>45456869136</v>
      </c>
      <c r="E28" s="11">
        <f t="shared" si="1"/>
        <v>259880115020</v>
      </c>
      <c r="F28" s="11">
        <f t="shared" si="1"/>
        <v>928588</v>
      </c>
      <c r="G28" s="11">
        <f t="shared" si="1"/>
        <v>0</v>
      </c>
      <c r="H28" s="11">
        <f t="shared" si="1"/>
        <v>354730707120</v>
      </c>
      <c r="I28" s="11">
        <f t="shared" si="1"/>
        <v>1541240590575</v>
      </c>
    </row>
    <row r="29" spans="1:9" ht="15.75" thickTop="1" x14ac:dyDescent="0.25">
      <c r="A29" s="19" t="s">
        <v>160</v>
      </c>
      <c r="B29" s="3"/>
      <c r="C29" s="3"/>
      <c r="D29" s="3"/>
      <c r="E29" s="3"/>
      <c r="F29" s="3"/>
      <c r="G29" s="3"/>
      <c r="H29" s="3"/>
      <c r="I29" s="18"/>
    </row>
    <row r="30" spans="1:9" x14ac:dyDescent="0.25">
      <c r="A30" s="20"/>
      <c r="B30" s="21"/>
      <c r="C30" s="21"/>
      <c r="D30" s="21"/>
      <c r="E30" s="21"/>
      <c r="F30" s="21"/>
      <c r="G30" s="21"/>
      <c r="H30" s="21"/>
      <c r="I30" s="21"/>
    </row>
    <row r="31" spans="1:9" x14ac:dyDescent="0.25">
      <c r="A31" s="22" t="s">
        <v>161</v>
      </c>
      <c r="B31" s="3"/>
      <c r="C31" s="3"/>
      <c r="D31" s="3"/>
      <c r="E31" s="3"/>
      <c r="F31" s="23"/>
      <c r="G31" s="3"/>
      <c r="H31" s="3"/>
      <c r="I31" s="3"/>
    </row>
    <row r="32" spans="1:9" x14ac:dyDescent="0.25">
      <c r="A32" s="22" t="s">
        <v>162</v>
      </c>
      <c r="B32" s="3"/>
      <c r="C32" s="3"/>
      <c r="D32" s="3"/>
      <c r="E32" s="3"/>
      <c r="F32" s="23"/>
      <c r="G32" s="3"/>
      <c r="H32" s="3"/>
      <c r="I32" s="3"/>
    </row>
    <row r="33" spans="1:9" x14ac:dyDescent="0.25">
      <c r="A33" s="22" t="s">
        <v>163</v>
      </c>
      <c r="B33" s="3"/>
      <c r="C33" s="3"/>
      <c r="D33" s="3"/>
      <c r="E33" s="3"/>
      <c r="F33" s="3"/>
      <c r="G33" s="3"/>
      <c r="H33" s="3"/>
      <c r="I33" s="3"/>
    </row>
    <row r="34" spans="1:9" x14ac:dyDescent="0.25">
      <c r="A34" s="3"/>
      <c r="B34" s="3"/>
      <c r="C34" s="3"/>
      <c r="D34" s="3"/>
      <c r="E34" s="3"/>
      <c r="F34" s="3"/>
      <c r="G34" s="3"/>
      <c r="H34" s="3"/>
      <c r="I34" s="3"/>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51"/>
  <sheetViews>
    <sheetView showGridLines="0" topLeftCell="A22" workbookViewId="0">
      <selection activeCell="D35" sqref="D35"/>
    </sheetView>
  </sheetViews>
  <sheetFormatPr defaultColWidth="11.42578125" defaultRowHeight="15" x14ac:dyDescent="0.25"/>
  <cols>
    <col min="1" max="1" width="78.7109375" style="38" customWidth="1"/>
    <col min="2" max="2" width="13.42578125" style="38" bestFit="1" customWidth="1"/>
    <col min="3" max="3" width="2.5703125" style="38" customWidth="1"/>
    <col min="4" max="4" width="20.140625" style="38" customWidth="1"/>
    <col min="5" max="5" width="2.5703125" style="38" customWidth="1"/>
    <col min="6" max="6" width="20.140625" style="38" customWidth="1"/>
    <col min="7" max="16384" width="11.42578125" style="38"/>
  </cols>
  <sheetData>
    <row r="5" spans="1:6" x14ac:dyDescent="0.25">
      <c r="A5" s="82" t="s">
        <v>883</v>
      </c>
    </row>
    <row r="6" spans="1:6" x14ac:dyDescent="0.25">
      <c r="A6" s="83" t="s">
        <v>880</v>
      </c>
    </row>
    <row r="7" spans="1:6" ht="15.75" thickBot="1" x14ac:dyDescent="0.3">
      <c r="A7" s="53"/>
      <c r="B7" s="45" t="s">
        <v>1</v>
      </c>
      <c r="C7" s="46"/>
      <c r="D7" s="47">
        <v>44926</v>
      </c>
      <c r="E7" s="75"/>
      <c r="F7" s="47">
        <v>44561</v>
      </c>
    </row>
    <row r="8" spans="1:6" x14ac:dyDescent="0.25">
      <c r="A8" s="49"/>
      <c r="B8" s="46"/>
      <c r="C8" s="54"/>
      <c r="D8" s="64"/>
      <c r="E8" s="54"/>
      <c r="F8" s="64"/>
    </row>
    <row r="9" spans="1:6" x14ac:dyDescent="0.25">
      <c r="A9" s="49" t="s">
        <v>164</v>
      </c>
      <c r="B9" s="46"/>
      <c r="C9" s="54"/>
      <c r="D9" s="64"/>
      <c r="E9" s="54"/>
      <c r="F9" s="64"/>
    </row>
    <row r="10" spans="1:6" x14ac:dyDescent="0.25">
      <c r="A10" s="53" t="s">
        <v>165</v>
      </c>
      <c r="B10" s="76"/>
      <c r="C10" s="77"/>
      <c r="D10" s="325">
        <v>979035622662</v>
      </c>
      <c r="E10" s="77"/>
      <c r="F10" s="325">
        <v>858379613449</v>
      </c>
    </row>
    <row r="11" spans="1:6" x14ac:dyDescent="0.25">
      <c r="A11" s="53" t="s">
        <v>166</v>
      </c>
      <c r="B11" s="46"/>
      <c r="C11" s="54"/>
      <c r="D11" s="325">
        <v>57144148392</v>
      </c>
      <c r="E11" s="54"/>
      <c r="F11" s="325">
        <v>46109083209</v>
      </c>
    </row>
    <row r="12" spans="1:6" x14ac:dyDescent="0.25">
      <c r="A12" s="53" t="s">
        <v>167</v>
      </c>
      <c r="B12" s="46"/>
      <c r="C12" s="54"/>
      <c r="D12" s="325">
        <v>-453332715218</v>
      </c>
      <c r="E12" s="54"/>
      <c r="F12" s="325">
        <v>-396055776401</v>
      </c>
    </row>
    <row r="13" spans="1:6" x14ac:dyDescent="0.25">
      <c r="A13" s="53" t="s">
        <v>168</v>
      </c>
      <c r="B13" s="46"/>
      <c r="C13" s="54"/>
      <c r="D13" s="325">
        <v>60986239834</v>
      </c>
      <c r="E13" s="54"/>
      <c r="F13" s="325">
        <v>63339330855</v>
      </c>
    </row>
    <row r="14" spans="1:6" x14ac:dyDescent="0.25">
      <c r="A14" s="53" t="s">
        <v>169</v>
      </c>
      <c r="B14" s="46"/>
      <c r="C14" s="54"/>
      <c r="D14" s="325">
        <v>26112833696</v>
      </c>
      <c r="E14" s="54"/>
      <c r="F14" s="325">
        <v>16536311119</v>
      </c>
    </row>
    <row r="15" spans="1:6" x14ac:dyDescent="0.25">
      <c r="A15" s="53" t="s">
        <v>170</v>
      </c>
      <c r="B15" s="76"/>
      <c r="C15" s="77"/>
      <c r="D15" s="325">
        <v>60900964377</v>
      </c>
      <c r="E15" s="77"/>
      <c r="F15" s="325">
        <v>55741879508</v>
      </c>
    </row>
    <row r="16" spans="1:6" x14ac:dyDescent="0.25">
      <c r="A16" s="53" t="s">
        <v>171</v>
      </c>
      <c r="B16" s="76"/>
      <c r="C16" s="77"/>
      <c r="D16" s="325">
        <v>-328189287041</v>
      </c>
      <c r="E16" s="77"/>
      <c r="F16" s="325">
        <v>-293546472497</v>
      </c>
    </row>
    <row r="17" spans="1:8" x14ac:dyDescent="0.25">
      <c r="A17" s="53" t="s">
        <v>172</v>
      </c>
      <c r="B17" s="76"/>
      <c r="C17" s="77"/>
      <c r="D17" s="325">
        <v>-2406069383974</v>
      </c>
      <c r="E17" s="77"/>
      <c r="F17" s="325">
        <v>-1329646788154</v>
      </c>
    </row>
    <row r="18" spans="1:8" x14ac:dyDescent="0.25">
      <c r="A18" s="53" t="s">
        <v>173</v>
      </c>
      <c r="B18" s="46"/>
      <c r="C18" s="54"/>
      <c r="D18" s="325">
        <v>-32775736954</v>
      </c>
      <c r="E18" s="54"/>
      <c r="F18" s="325">
        <v>-59583500701</v>
      </c>
    </row>
    <row r="19" spans="1:8" x14ac:dyDescent="0.25">
      <c r="A19" s="53" t="s">
        <v>174</v>
      </c>
      <c r="B19" s="46"/>
      <c r="C19" s="54"/>
      <c r="D19" s="325">
        <v>-69227819341</v>
      </c>
      <c r="E19" s="54"/>
      <c r="F19" s="325">
        <v>54171662795</v>
      </c>
    </row>
    <row r="20" spans="1:8" x14ac:dyDescent="0.25">
      <c r="A20" s="53" t="s">
        <v>175</v>
      </c>
      <c r="B20" s="46"/>
      <c r="C20" s="54"/>
      <c r="D20" s="325">
        <v>734496428148</v>
      </c>
      <c r="E20" s="54"/>
      <c r="F20" s="325">
        <v>1340678101660</v>
      </c>
    </row>
    <row r="21" spans="1:8" x14ac:dyDescent="0.25">
      <c r="A21" s="53" t="s">
        <v>176</v>
      </c>
      <c r="B21" s="46"/>
      <c r="C21" s="54"/>
      <c r="D21" s="325">
        <v>14346485017</v>
      </c>
      <c r="E21" s="54"/>
      <c r="F21" s="325">
        <v>-43140367942</v>
      </c>
    </row>
    <row r="22" spans="1:8" ht="15.75" thickBot="1" x14ac:dyDescent="0.3">
      <c r="A22" s="53" t="s">
        <v>177</v>
      </c>
      <c r="B22" s="76"/>
      <c r="C22" s="77"/>
      <c r="D22" s="325">
        <v>-6038543104</v>
      </c>
      <c r="E22" s="77"/>
      <c r="F22" s="325">
        <v>-3285416240</v>
      </c>
    </row>
    <row r="23" spans="1:8" ht="15.75" thickBot="1" x14ac:dyDescent="0.3">
      <c r="A23" s="49" t="s">
        <v>178</v>
      </c>
      <c r="B23" s="46"/>
      <c r="C23" s="50"/>
      <c r="D23" s="332">
        <v>-1362610763506</v>
      </c>
      <c r="E23" s="50"/>
      <c r="F23" s="332">
        <v>309697660660</v>
      </c>
    </row>
    <row r="24" spans="1:8" x14ac:dyDescent="0.25">
      <c r="A24" s="49"/>
      <c r="B24" s="46"/>
      <c r="C24" s="50"/>
      <c r="E24" s="50"/>
    </row>
    <row r="25" spans="1:8" x14ac:dyDescent="0.25">
      <c r="A25" s="49" t="s">
        <v>179</v>
      </c>
      <c r="B25" s="46"/>
      <c r="C25" s="50"/>
      <c r="E25" s="50"/>
    </row>
    <row r="26" spans="1:8" x14ac:dyDescent="0.25">
      <c r="A26" s="53" t="s">
        <v>180</v>
      </c>
      <c r="B26" s="46" t="s">
        <v>181</v>
      </c>
      <c r="C26" s="54"/>
      <c r="D26" s="325">
        <v>-93421197763</v>
      </c>
      <c r="E26" s="54"/>
      <c r="F26" s="325">
        <v>-13432716271</v>
      </c>
    </row>
    <row r="27" spans="1:8" hidden="1" x14ac:dyDescent="0.25">
      <c r="A27" s="53" t="s">
        <v>182</v>
      </c>
      <c r="B27" s="46"/>
      <c r="C27" s="54"/>
      <c r="E27" s="54"/>
    </row>
    <row r="28" spans="1:8" x14ac:dyDescent="0.25">
      <c r="A28" s="53" t="s">
        <v>183</v>
      </c>
      <c r="B28" s="46"/>
      <c r="C28" s="54"/>
      <c r="D28" s="325">
        <v>-4857101888</v>
      </c>
      <c r="E28" s="54"/>
      <c r="F28" s="325">
        <v>3528319866</v>
      </c>
    </row>
    <row r="29" spans="1:8" x14ac:dyDescent="0.25">
      <c r="A29" s="53" t="s">
        <v>184</v>
      </c>
      <c r="B29" s="46"/>
      <c r="C29" s="54"/>
      <c r="D29" s="325">
        <v>280021696843</v>
      </c>
      <c r="E29" s="54"/>
      <c r="F29" s="325">
        <v>-502557078288</v>
      </c>
      <c r="H29" s="325"/>
    </row>
    <row r="30" spans="1:8" ht="15.75" thickBot="1" x14ac:dyDescent="0.3">
      <c r="A30" s="53" t="s">
        <v>185</v>
      </c>
      <c r="B30" s="46"/>
      <c r="C30" s="54"/>
      <c r="D30" s="325">
        <v>6430051478</v>
      </c>
      <c r="E30" s="54"/>
      <c r="F30" s="325">
        <v>4932345422</v>
      </c>
      <c r="H30" s="325"/>
    </row>
    <row r="31" spans="1:8" ht="15.75" thickBot="1" x14ac:dyDescent="0.3">
      <c r="A31" s="49" t="s">
        <v>186</v>
      </c>
      <c r="B31" s="46"/>
      <c r="C31" s="50"/>
      <c r="D31" s="78">
        <v>188173448670</v>
      </c>
      <c r="E31" s="50"/>
      <c r="F31" s="332">
        <v>-507529129271</v>
      </c>
    </row>
    <row r="32" spans="1:8" x14ac:dyDescent="0.25">
      <c r="A32" s="53"/>
      <c r="B32" s="46"/>
      <c r="C32" s="50"/>
      <c r="E32" s="50"/>
    </row>
    <row r="33" spans="1:9" x14ac:dyDescent="0.25">
      <c r="A33" s="49" t="s">
        <v>187</v>
      </c>
      <c r="B33" s="46"/>
      <c r="C33" s="50"/>
      <c r="E33" s="50"/>
    </row>
    <row r="34" spans="1:9" x14ac:dyDescent="0.25">
      <c r="A34" s="53" t="s">
        <v>188</v>
      </c>
      <c r="B34" s="46"/>
      <c r="C34" s="54"/>
      <c r="D34" s="325">
        <v>70000000000</v>
      </c>
      <c r="E34" s="54"/>
      <c r="F34" s="325">
        <v>-436537000</v>
      </c>
    </row>
    <row r="35" spans="1:9" x14ac:dyDescent="0.25">
      <c r="A35" s="53" t="s">
        <v>189</v>
      </c>
      <c r="B35" s="76"/>
      <c r="C35" s="77"/>
      <c r="D35" s="325">
        <v>-75084429250</v>
      </c>
      <c r="E35" s="77"/>
      <c r="F35" s="325">
        <v>-317376541</v>
      </c>
    </row>
    <row r="36" spans="1:9" ht="15.75" thickBot="1" x14ac:dyDescent="0.3">
      <c r="A36" s="53" t="s">
        <v>190</v>
      </c>
      <c r="B36" s="46"/>
      <c r="C36" s="54"/>
      <c r="D36" s="325">
        <v>1351609479365</v>
      </c>
      <c r="E36" s="54"/>
      <c r="F36" s="325">
        <v>276449732348</v>
      </c>
    </row>
    <row r="37" spans="1:9" ht="15.75" thickBot="1" x14ac:dyDescent="0.3">
      <c r="A37" s="49" t="s">
        <v>191</v>
      </c>
      <c r="B37" s="46"/>
      <c r="C37" s="50"/>
      <c r="D37" s="332">
        <v>1346525050115</v>
      </c>
      <c r="E37" s="50"/>
      <c r="F37" s="332">
        <v>275695818807</v>
      </c>
      <c r="I37" s="325"/>
    </row>
    <row r="38" spans="1:9" x14ac:dyDescent="0.25">
      <c r="A38" s="49"/>
      <c r="B38" s="46"/>
      <c r="C38" s="50"/>
      <c r="E38" s="50"/>
    </row>
    <row r="39" spans="1:9" x14ac:dyDescent="0.25">
      <c r="A39" s="53" t="s">
        <v>192</v>
      </c>
      <c r="B39" s="46"/>
      <c r="C39" s="50"/>
      <c r="D39" s="327">
        <v>172087735279</v>
      </c>
      <c r="E39" s="50"/>
      <c r="F39" s="327">
        <v>77864350196</v>
      </c>
    </row>
    <row r="40" spans="1:9" x14ac:dyDescent="0.25">
      <c r="A40" s="53" t="s">
        <v>193</v>
      </c>
      <c r="B40" s="46"/>
      <c r="C40" s="54"/>
      <c r="D40" s="325">
        <v>35486276015</v>
      </c>
      <c r="E40" s="54"/>
      <c r="F40" s="325">
        <v>-88038011574</v>
      </c>
    </row>
    <row r="41" spans="1:9" x14ac:dyDescent="0.25">
      <c r="A41" s="53" t="s">
        <v>194</v>
      </c>
      <c r="B41" s="46"/>
      <c r="C41" s="54"/>
      <c r="D41" s="325">
        <v>1861899570111</v>
      </c>
      <c r="E41" s="54"/>
      <c r="F41" s="325">
        <v>1872073231489</v>
      </c>
    </row>
    <row r="42" spans="1:9" ht="15.75" thickBot="1" x14ac:dyDescent="0.3">
      <c r="A42" s="53"/>
      <c r="B42" s="46"/>
      <c r="C42" s="54"/>
      <c r="D42" s="80"/>
      <c r="E42" s="54"/>
      <c r="F42" s="80"/>
      <c r="I42" s="325"/>
    </row>
    <row r="43" spans="1:9" ht="15.75" thickBot="1" x14ac:dyDescent="0.3">
      <c r="A43" s="49" t="s">
        <v>195</v>
      </c>
      <c r="B43" s="46"/>
      <c r="C43" s="50"/>
      <c r="D43" s="332">
        <v>2069473581405</v>
      </c>
      <c r="E43" s="50"/>
      <c r="F43" s="332">
        <v>1861899570111</v>
      </c>
    </row>
    <row r="44" spans="1:9" x14ac:dyDescent="0.25">
      <c r="A44" s="49"/>
      <c r="B44" s="46"/>
      <c r="C44" s="54"/>
      <c r="D44" s="53"/>
      <c r="E44" s="54"/>
      <c r="F44" s="64"/>
    </row>
    <row r="45" spans="1:9" x14ac:dyDescent="0.25">
      <c r="A45" s="70" t="s">
        <v>196</v>
      </c>
      <c r="B45" s="46"/>
      <c r="C45" s="54"/>
      <c r="D45" s="53"/>
      <c r="E45" s="54"/>
      <c r="F45" s="64"/>
    </row>
    <row r="46" spans="1:9" x14ac:dyDescent="0.25">
      <c r="A46" s="53" t="s">
        <v>197</v>
      </c>
      <c r="B46" s="46"/>
      <c r="C46" s="54"/>
      <c r="D46" s="325">
        <v>762982540</v>
      </c>
      <c r="E46" s="54"/>
      <c r="F46" s="325">
        <v>93788844</v>
      </c>
    </row>
    <row r="47" spans="1:9" ht="15.75" thickBot="1" x14ac:dyDescent="0.3">
      <c r="A47" s="53" t="s">
        <v>198</v>
      </c>
      <c r="B47" s="46"/>
      <c r="C47" s="54"/>
      <c r="D47" s="325">
        <v>-45000000</v>
      </c>
      <c r="E47" s="54"/>
      <c r="F47" s="325">
        <v>-8000000</v>
      </c>
    </row>
    <row r="48" spans="1:9" ht="15.75" thickBot="1" x14ac:dyDescent="0.3">
      <c r="A48" s="49" t="s">
        <v>199</v>
      </c>
      <c r="B48" s="46"/>
      <c r="C48" s="50"/>
      <c r="D48" s="333">
        <v>2070191563945</v>
      </c>
      <c r="E48" s="50"/>
      <c r="F48" s="333">
        <v>1861985358955</v>
      </c>
    </row>
    <row r="49" spans="1:6" ht="9.75" customHeight="1" thickTop="1" x14ac:dyDescent="0.25">
      <c r="A49" s="53"/>
    </row>
    <row r="50" spans="1:6" x14ac:dyDescent="0.25">
      <c r="A50" s="81" t="s">
        <v>160</v>
      </c>
    </row>
    <row r="51" spans="1:6" x14ac:dyDescent="0.25">
      <c r="A51" s="388" t="s">
        <v>200</v>
      </c>
      <c r="B51" s="388"/>
      <c r="C51" s="388"/>
      <c r="D51" s="388"/>
      <c r="E51" s="388"/>
      <c r="F51" s="388"/>
    </row>
  </sheetData>
  <mergeCells count="1">
    <mergeCell ref="A51:F51"/>
  </mergeCells>
  <pageMargins left="0.7" right="0.7" top="0.75" bottom="0.75" header="0.3" footer="0.3"/>
  <pageSetup paperSize="9" orientation="portrait" horizontalDpi="30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election activeCell="J19" sqref="J19"/>
    </sheetView>
  </sheetViews>
  <sheetFormatPr defaultColWidth="11.42578125" defaultRowHeight="15" x14ac:dyDescent="0.25"/>
  <cols>
    <col min="1" max="1" width="11.42578125" style="38"/>
    <col min="2" max="7" width="11.5703125" style="38" customWidth="1"/>
    <col min="8" max="16384" width="11.42578125" style="38"/>
  </cols>
  <sheetData>
    <row r="1" spans="1:10" ht="15" customHeight="1" x14ac:dyDescent="0.25"/>
    <row r="6" spans="1:10" x14ac:dyDescent="0.25">
      <c r="A6" s="82" t="s">
        <v>884</v>
      </c>
    </row>
    <row r="7" spans="1:10" x14ac:dyDescent="0.25">
      <c r="A7" s="83" t="s">
        <v>880</v>
      </c>
    </row>
    <row r="8" spans="1:10" x14ac:dyDescent="0.25">
      <c r="A8" s="83"/>
    </row>
    <row r="9" spans="1:10" x14ac:dyDescent="0.25">
      <c r="A9" s="49" t="s">
        <v>969</v>
      </c>
      <c r="C9" s="84"/>
    </row>
    <row r="10" spans="1:10" x14ac:dyDescent="0.25">
      <c r="B10" s="85"/>
    </row>
    <row r="11" spans="1:10" ht="61.5" customHeight="1" x14ac:dyDescent="0.25">
      <c r="B11" s="389" t="s">
        <v>201</v>
      </c>
      <c r="C11" s="389"/>
      <c r="D11" s="389"/>
      <c r="E11" s="389"/>
      <c r="F11" s="389"/>
      <c r="G11" s="389"/>
      <c r="H11" s="389"/>
      <c r="I11" s="389"/>
      <c r="J11" s="389"/>
    </row>
    <row r="12" spans="1:10" x14ac:dyDescent="0.25">
      <c r="B12" s="87"/>
    </row>
    <row r="13" spans="1:10" ht="33" customHeight="1" x14ac:dyDescent="0.25">
      <c r="B13" s="389" t="s">
        <v>202</v>
      </c>
      <c r="C13" s="389"/>
      <c r="D13" s="389"/>
      <c r="E13" s="389"/>
      <c r="F13" s="389"/>
      <c r="G13" s="389"/>
      <c r="H13" s="389"/>
      <c r="I13" s="389"/>
      <c r="J13" s="389"/>
    </row>
  </sheetData>
  <mergeCells count="2">
    <mergeCell ref="B11:J11"/>
    <mergeCell ref="B13:J13"/>
  </mergeCells>
  <pageMargins left="0.7" right="0.7" top="0.75" bottom="0.75" header="0.3" footer="0.3"/>
  <pageSetup paperSize="9" orientation="portrait" horizontalDpi="30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5"/>
  <sheetViews>
    <sheetView showGridLines="0" workbookViewId="0">
      <selection activeCell="E101" sqref="E101"/>
    </sheetView>
  </sheetViews>
  <sheetFormatPr defaultColWidth="11.42578125" defaultRowHeight="15" x14ac:dyDescent="0.25"/>
  <cols>
    <col min="1" max="2" width="11.85546875" style="38" customWidth="1"/>
    <col min="3" max="3" width="18.28515625" style="38" customWidth="1"/>
    <col min="4" max="5" width="17.140625" style="38" customWidth="1"/>
    <col min="6" max="6" width="18" style="38" customWidth="1"/>
    <col min="7" max="16384" width="11.42578125" style="38"/>
  </cols>
  <sheetData>
    <row r="1" spans="1:10" ht="15" customHeight="1" x14ac:dyDescent="0.25"/>
    <row r="6" spans="1:10" x14ac:dyDescent="0.25">
      <c r="A6" s="82" t="s">
        <v>884</v>
      </c>
    </row>
    <row r="7" spans="1:10" x14ac:dyDescent="0.25">
      <c r="A7" s="334" t="s">
        <v>971</v>
      </c>
    </row>
    <row r="8" spans="1:10" x14ac:dyDescent="0.25">
      <c r="A8" s="83"/>
    </row>
    <row r="9" spans="1:10" x14ac:dyDescent="0.25">
      <c r="A9" s="49" t="s">
        <v>970</v>
      </c>
      <c r="C9" s="84"/>
    </row>
    <row r="10" spans="1:10" x14ac:dyDescent="0.25">
      <c r="A10" s="87"/>
    </row>
    <row r="11" spans="1:10" x14ac:dyDescent="0.25">
      <c r="A11" s="140" t="s">
        <v>885</v>
      </c>
      <c r="B11" s="91" t="s">
        <v>203</v>
      </c>
    </row>
    <row r="12" spans="1:10" ht="66.75" customHeight="1" x14ac:dyDescent="0.25">
      <c r="A12" s="138"/>
      <c r="B12" s="389" t="s">
        <v>204</v>
      </c>
      <c r="C12" s="389"/>
      <c r="D12" s="389"/>
      <c r="E12" s="389"/>
      <c r="F12" s="389"/>
      <c r="G12" s="389"/>
      <c r="H12" s="389"/>
      <c r="I12" s="389"/>
      <c r="J12" s="389"/>
    </row>
    <row r="13" spans="1:10" ht="51" customHeight="1" x14ac:dyDescent="0.25">
      <c r="A13" s="138"/>
      <c r="B13" s="389" t="s">
        <v>205</v>
      </c>
      <c r="C13" s="389"/>
      <c r="D13" s="389"/>
      <c r="E13" s="389"/>
      <c r="F13" s="389"/>
      <c r="G13" s="389"/>
      <c r="H13" s="389"/>
      <c r="I13" s="389"/>
      <c r="J13" s="389"/>
    </row>
    <row r="14" spans="1:10" ht="32.25" customHeight="1" x14ac:dyDescent="0.25">
      <c r="A14" s="138"/>
      <c r="B14" s="389" t="s">
        <v>206</v>
      </c>
      <c r="C14" s="389"/>
      <c r="D14" s="389"/>
      <c r="E14" s="389"/>
      <c r="F14" s="389"/>
      <c r="G14" s="389"/>
      <c r="H14" s="389"/>
      <c r="I14" s="389"/>
      <c r="J14" s="389"/>
    </row>
    <row r="15" spans="1:10" ht="34.5" customHeight="1" x14ac:dyDescent="0.25">
      <c r="A15" s="138"/>
      <c r="B15" s="389" t="s">
        <v>207</v>
      </c>
      <c r="C15" s="389"/>
      <c r="D15" s="389"/>
      <c r="E15" s="389"/>
      <c r="F15" s="389"/>
      <c r="G15" s="389"/>
      <c r="H15" s="389"/>
      <c r="I15" s="389"/>
      <c r="J15" s="389"/>
    </row>
    <row r="16" spans="1:10" x14ac:dyDescent="0.25">
      <c r="A16" s="64"/>
    </row>
    <row r="17" spans="1:10" x14ac:dyDescent="0.25">
      <c r="A17" s="140" t="s">
        <v>886</v>
      </c>
      <c r="B17" s="91" t="s">
        <v>208</v>
      </c>
    </row>
    <row r="18" spans="1:10" ht="5.25" customHeight="1" x14ac:dyDescent="0.25">
      <c r="A18" s="64"/>
    </row>
    <row r="19" spans="1:10" ht="69" customHeight="1" x14ac:dyDescent="0.25">
      <c r="A19" s="138"/>
      <c r="B19" s="389" t="s">
        <v>209</v>
      </c>
      <c r="C19" s="389"/>
      <c r="D19" s="389"/>
      <c r="E19" s="389"/>
      <c r="F19" s="389"/>
      <c r="G19" s="389"/>
      <c r="H19" s="389"/>
      <c r="I19" s="389"/>
      <c r="J19" s="389"/>
    </row>
    <row r="20" spans="1:10" ht="37.5" customHeight="1" x14ac:dyDescent="0.25">
      <c r="A20" s="138"/>
      <c r="B20" s="389" t="s">
        <v>210</v>
      </c>
      <c r="C20" s="389"/>
      <c r="D20" s="389"/>
      <c r="E20" s="389"/>
      <c r="F20" s="389"/>
      <c r="G20" s="389"/>
      <c r="H20" s="389"/>
      <c r="I20" s="389"/>
      <c r="J20" s="389"/>
    </row>
    <row r="21" spans="1:10" x14ac:dyDescent="0.25">
      <c r="A21" s="64"/>
      <c r="B21" s="88"/>
      <c r="C21" s="88"/>
      <c r="D21" s="88"/>
      <c r="E21" s="88"/>
      <c r="F21" s="88"/>
      <c r="G21" s="88"/>
      <c r="H21" s="88"/>
      <c r="I21" s="88"/>
      <c r="J21" s="88"/>
    </row>
    <row r="22" spans="1:10" ht="30.75" customHeight="1" x14ac:dyDescent="0.25">
      <c r="A22" s="138"/>
      <c r="B22" s="389" t="s">
        <v>887</v>
      </c>
      <c r="C22" s="389"/>
      <c r="D22" s="389"/>
      <c r="E22" s="389"/>
      <c r="F22" s="389"/>
      <c r="G22" s="389"/>
      <c r="H22" s="389"/>
      <c r="I22" s="389"/>
      <c r="J22" s="389"/>
    </row>
    <row r="23" spans="1:10" x14ac:dyDescent="0.25">
      <c r="A23" s="64"/>
      <c r="B23" s="389" t="s">
        <v>305</v>
      </c>
      <c r="C23" s="389"/>
      <c r="D23" s="389"/>
      <c r="E23" s="389"/>
      <c r="F23" s="389"/>
      <c r="G23" s="389"/>
      <c r="H23" s="389"/>
      <c r="I23" s="389"/>
      <c r="J23" s="389"/>
    </row>
    <row r="24" spans="1:10" ht="35.25" customHeight="1" x14ac:dyDescent="0.25">
      <c r="A24" s="64"/>
      <c r="B24" s="389" t="s">
        <v>306</v>
      </c>
      <c r="C24" s="389"/>
      <c r="D24" s="389"/>
      <c r="E24" s="389"/>
      <c r="F24" s="389"/>
      <c r="G24" s="389"/>
      <c r="H24" s="389"/>
      <c r="I24" s="389"/>
      <c r="J24" s="389"/>
    </row>
    <row r="25" spans="1:10" ht="47.25" customHeight="1" x14ac:dyDescent="0.25">
      <c r="A25" s="64"/>
      <c r="B25" s="389" t="s">
        <v>307</v>
      </c>
      <c r="C25" s="389"/>
      <c r="D25" s="389"/>
      <c r="E25" s="389"/>
      <c r="F25" s="389"/>
      <c r="G25" s="389"/>
      <c r="H25" s="389"/>
      <c r="I25" s="389"/>
      <c r="J25" s="389"/>
    </row>
    <row r="26" spans="1:10" x14ac:dyDescent="0.25">
      <c r="A26" s="64"/>
      <c r="B26" s="389" t="s">
        <v>308</v>
      </c>
      <c r="C26" s="389"/>
      <c r="D26" s="389"/>
      <c r="E26" s="389"/>
      <c r="F26" s="389"/>
      <c r="G26" s="389"/>
      <c r="H26" s="389"/>
      <c r="I26" s="389"/>
      <c r="J26" s="389"/>
    </row>
    <row r="27" spans="1:10" x14ac:dyDescent="0.25">
      <c r="A27" s="64"/>
      <c r="B27" s="389" t="s">
        <v>309</v>
      </c>
      <c r="C27" s="389"/>
      <c r="D27" s="389"/>
      <c r="E27" s="389"/>
      <c r="F27" s="389"/>
      <c r="G27" s="389"/>
      <c r="H27" s="389"/>
      <c r="I27" s="389"/>
      <c r="J27" s="389"/>
    </row>
    <row r="28" spans="1:10" ht="31.5" customHeight="1" x14ac:dyDescent="0.25">
      <c r="A28" s="64"/>
      <c r="B28" s="389" t="s">
        <v>310</v>
      </c>
      <c r="C28" s="389"/>
      <c r="D28" s="389"/>
      <c r="E28" s="389"/>
      <c r="F28" s="389"/>
      <c r="G28" s="389"/>
      <c r="H28" s="389"/>
      <c r="I28" s="389"/>
      <c r="J28" s="389"/>
    </row>
    <row r="29" spans="1:10" ht="33" customHeight="1" x14ac:dyDescent="0.25">
      <c r="A29" s="64"/>
      <c r="B29" s="389" t="s">
        <v>311</v>
      </c>
      <c r="C29" s="389"/>
      <c r="D29" s="389"/>
      <c r="E29" s="389"/>
      <c r="F29" s="389"/>
      <c r="G29" s="389"/>
      <c r="H29" s="389"/>
      <c r="I29" s="389"/>
      <c r="J29" s="389"/>
    </row>
    <row r="30" spans="1:10" x14ac:dyDescent="0.25">
      <c r="A30" s="64"/>
      <c r="B30" s="88"/>
      <c r="C30" s="88"/>
      <c r="D30" s="88"/>
      <c r="E30" s="88"/>
      <c r="F30" s="88"/>
      <c r="G30" s="88"/>
      <c r="H30" s="88"/>
      <c r="I30" s="88"/>
      <c r="J30" s="88"/>
    </row>
    <row r="31" spans="1:10" x14ac:dyDescent="0.25">
      <c r="A31" s="138"/>
      <c r="B31" s="389" t="s">
        <v>211</v>
      </c>
      <c r="C31" s="389"/>
      <c r="D31" s="389"/>
      <c r="E31" s="389"/>
      <c r="F31" s="389"/>
      <c r="G31" s="389"/>
      <c r="H31" s="389"/>
      <c r="I31" s="389"/>
      <c r="J31" s="389"/>
    </row>
    <row r="32" spans="1:10" x14ac:dyDescent="0.25">
      <c r="A32" s="64"/>
      <c r="B32" s="88"/>
      <c r="C32" s="88"/>
      <c r="D32" s="88"/>
      <c r="E32" s="88"/>
      <c r="F32" s="88"/>
      <c r="G32" s="88"/>
      <c r="H32" s="88"/>
      <c r="I32" s="88"/>
      <c r="J32" s="88"/>
    </row>
    <row r="33" spans="1:10" x14ac:dyDescent="0.25">
      <c r="A33" s="64"/>
      <c r="B33" s="390" t="s">
        <v>312</v>
      </c>
      <c r="C33" s="390"/>
      <c r="D33" s="390"/>
      <c r="E33" s="390"/>
      <c r="F33" s="390"/>
      <c r="G33" s="390"/>
      <c r="H33" s="390"/>
      <c r="I33" s="390"/>
      <c r="J33" s="390"/>
    </row>
    <row r="34" spans="1:10" ht="7.5" customHeight="1" x14ac:dyDescent="0.25">
      <c r="A34" s="64"/>
      <c r="B34" s="88"/>
      <c r="C34" s="88"/>
      <c r="D34" s="88"/>
      <c r="E34" s="88"/>
      <c r="F34" s="88"/>
      <c r="G34" s="88"/>
      <c r="H34" s="88"/>
      <c r="I34" s="88"/>
      <c r="J34" s="88"/>
    </row>
    <row r="35" spans="1:10" ht="38.25" customHeight="1" x14ac:dyDescent="0.25">
      <c r="A35" s="138"/>
      <c r="B35" s="389" t="s">
        <v>212</v>
      </c>
      <c r="C35" s="389"/>
      <c r="D35" s="389"/>
      <c r="E35" s="389"/>
      <c r="F35" s="389"/>
      <c r="G35" s="389"/>
      <c r="H35" s="389"/>
      <c r="I35" s="389"/>
      <c r="J35" s="389"/>
    </row>
    <row r="36" spans="1:10" ht="8.25" customHeight="1" x14ac:dyDescent="0.25">
      <c r="A36" s="64"/>
      <c r="B36" s="88"/>
      <c r="C36" s="88"/>
      <c r="D36" s="88"/>
      <c r="E36" s="88"/>
      <c r="F36" s="88"/>
      <c r="G36" s="88"/>
      <c r="H36" s="88"/>
      <c r="I36" s="88"/>
      <c r="J36" s="88"/>
    </row>
    <row r="37" spans="1:10" ht="83.25" customHeight="1" x14ac:dyDescent="0.25">
      <c r="A37" s="138"/>
      <c r="B37" s="389" t="s">
        <v>213</v>
      </c>
      <c r="C37" s="389"/>
      <c r="D37" s="389"/>
      <c r="E37" s="389"/>
      <c r="F37" s="389"/>
      <c r="G37" s="389"/>
      <c r="H37" s="389"/>
      <c r="I37" s="389"/>
      <c r="J37" s="389"/>
    </row>
    <row r="38" spans="1:10" ht="6" customHeight="1" x14ac:dyDescent="0.25">
      <c r="A38" s="138"/>
      <c r="B38" s="88"/>
      <c r="C38" s="88"/>
      <c r="D38" s="88"/>
      <c r="E38" s="88"/>
      <c r="F38" s="88"/>
      <c r="G38" s="88"/>
      <c r="H38" s="88"/>
      <c r="I38" s="88"/>
      <c r="J38" s="88"/>
    </row>
    <row r="39" spans="1:10" x14ac:dyDescent="0.25">
      <c r="A39" s="138"/>
      <c r="B39" s="390" t="s">
        <v>214</v>
      </c>
      <c r="C39" s="390"/>
      <c r="D39" s="390"/>
      <c r="E39" s="390"/>
      <c r="F39" s="390"/>
      <c r="G39" s="390"/>
      <c r="H39" s="390"/>
      <c r="I39" s="390"/>
      <c r="J39" s="390"/>
    </row>
    <row r="40" spans="1:10" x14ac:dyDescent="0.25">
      <c r="A40" s="64"/>
      <c r="B40" s="88"/>
      <c r="C40" s="88"/>
      <c r="D40" s="88"/>
      <c r="E40" s="88"/>
      <c r="F40" s="88"/>
      <c r="G40" s="88"/>
      <c r="H40" s="88"/>
      <c r="I40" s="88"/>
      <c r="J40" s="88"/>
    </row>
    <row r="41" spans="1:10" ht="63.75" customHeight="1" x14ac:dyDescent="0.25">
      <c r="A41" s="138"/>
      <c r="B41" s="389" t="s">
        <v>215</v>
      </c>
      <c r="C41" s="389"/>
      <c r="D41" s="389"/>
      <c r="E41" s="389"/>
      <c r="F41" s="389"/>
      <c r="G41" s="389"/>
      <c r="H41" s="389"/>
      <c r="I41" s="389"/>
      <c r="J41" s="389"/>
    </row>
    <row r="42" spans="1:10" ht="5.25" customHeight="1" x14ac:dyDescent="0.25">
      <c r="A42" s="64"/>
      <c r="B42" s="88"/>
      <c r="C42" s="88"/>
      <c r="D42" s="88"/>
      <c r="E42" s="88"/>
      <c r="F42" s="88"/>
      <c r="G42" s="88"/>
      <c r="H42" s="88"/>
      <c r="I42" s="88"/>
      <c r="J42" s="88"/>
    </row>
    <row r="43" spans="1:10" ht="70.5" customHeight="1" x14ac:dyDescent="0.25">
      <c r="A43" s="138"/>
      <c r="B43" s="389" t="s">
        <v>216</v>
      </c>
      <c r="C43" s="389"/>
      <c r="D43" s="389"/>
      <c r="E43" s="389"/>
      <c r="F43" s="389"/>
      <c r="G43" s="389"/>
      <c r="H43" s="389"/>
      <c r="I43" s="389"/>
      <c r="J43" s="389"/>
    </row>
    <row r="44" spans="1:10" ht="11.25" customHeight="1" x14ac:dyDescent="0.25">
      <c r="A44" s="64"/>
      <c r="B44" s="88"/>
      <c r="C44" s="88"/>
      <c r="D44" s="88"/>
      <c r="E44" s="88"/>
      <c r="F44" s="88"/>
      <c r="G44" s="88"/>
      <c r="H44" s="88"/>
      <c r="I44" s="88"/>
      <c r="J44" s="88"/>
    </row>
    <row r="45" spans="1:10" x14ac:dyDescent="0.25">
      <c r="A45" s="140" t="s">
        <v>888</v>
      </c>
      <c r="B45" s="391" t="s">
        <v>217</v>
      </c>
      <c r="C45" s="391"/>
      <c r="D45" s="391"/>
      <c r="E45" s="391"/>
      <c r="F45" s="391"/>
      <c r="G45" s="391"/>
      <c r="H45" s="391"/>
      <c r="I45" s="391"/>
      <c r="J45" s="391"/>
    </row>
    <row r="46" spans="1:10" x14ac:dyDescent="0.25">
      <c r="A46" s="64"/>
      <c r="B46" s="88"/>
      <c r="C46" s="88"/>
      <c r="D46" s="88"/>
      <c r="E46" s="88"/>
      <c r="F46" s="88"/>
      <c r="G46" s="88"/>
      <c r="H46" s="88"/>
      <c r="I46" s="88"/>
      <c r="J46" s="88"/>
    </row>
    <row r="47" spans="1:10" x14ac:dyDescent="0.25">
      <c r="A47" s="138"/>
      <c r="B47" s="389" t="s">
        <v>218</v>
      </c>
      <c r="C47" s="389"/>
      <c r="D47" s="389"/>
      <c r="E47" s="389"/>
      <c r="F47" s="389"/>
      <c r="G47" s="389"/>
      <c r="H47" s="389"/>
      <c r="I47" s="389"/>
      <c r="J47" s="389"/>
    </row>
    <row r="48" spans="1:10" x14ac:dyDescent="0.25">
      <c r="A48" s="64"/>
      <c r="B48" s="88"/>
      <c r="C48" s="88"/>
      <c r="D48" s="88"/>
      <c r="E48" s="88"/>
      <c r="F48" s="88"/>
      <c r="G48" s="88"/>
      <c r="H48" s="88"/>
      <c r="I48" s="88"/>
      <c r="J48" s="88"/>
    </row>
    <row r="49" spans="1:10" x14ac:dyDescent="0.25">
      <c r="A49" s="140" t="s">
        <v>889</v>
      </c>
      <c r="B49" s="391" t="s">
        <v>36</v>
      </c>
      <c r="C49" s="391"/>
      <c r="D49" s="391"/>
      <c r="E49" s="391"/>
      <c r="F49" s="391"/>
      <c r="G49" s="391"/>
      <c r="H49" s="391"/>
      <c r="I49" s="391"/>
      <c r="J49" s="391"/>
    </row>
    <row r="50" spans="1:10" x14ac:dyDescent="0.25">
      <c r="A50" s="90"/>
      <c r="B50" s="92"/>
      <c r="C50" s="92"/>
      <c r="D50" s="92"/>
      <c r="E50" s="92"/>
      <c r="F50" s="92"/>
      <c r="G50" s="92"/>
      <c r="H50" s="92"/>
      <c r="I50" s="92"/>
      <c r="J50" s="92"/>
    </row>
    <row r="51" spans="1:10" x14ac:dyDescent="0.25">
      <c r="A51" s="138"/>
      <c r="B51" s="389" t="s">
        <v>219</v>
      </c>
      <c r="C51" s="389"/>
      <c r="D51" s="389"/>
      <c r="E51" s="389"/>
      <c r="F51" s="389"/>
      <c r="G51" s="389"/>
      <c r="H51" s="389"/>
      <c r="I51" s="389"/>
      <c r="J51" s="389"/>
    </row>
    <row r="52" spans="1:10" x14ac:dyDescent="0.25">
      <c r="A52" s="64"/>
      <c r="B52" s="88"/>
      <c r="C52" s="88"/>
      <c r="D52" s="88"/>
      <c r="E52" s="88"/>
      <c r="F52" s="88"/>
      <c r="G52" s="88"/>
      <c r="H52" s="88"/>
      <c r="I52" s="88"/>
      <c r="J52" s="88"/>
    </row>
    <row r="53" spans="1:10" ht="35.25" customHeight="1" x14ac:dyDescent="0.25">
      <c r="A53" s="138"/>
      <c r="B53" s="389" t="s">
        <v>220</v>
      </c>
      <c r="C53" s="389"/>
      <c r="D53" s="389"/>
      <c r="E53" s="389"/>
      <c r="F53" s="389"/>
      <c r="G53" s="389"/>
      <c r="H53" s="389"/>
      <c r="I53" s="389"/>
      <c r="J53" s="389"/>
    </row>
    <row r="54" spans="1:10" x14ac:dyDescent="0.25">
      <c r="A54" s="64"/>
      <c r="B54" s="88"/>
      <c r="C54" s="88"/>
      <c r="D54" s="88"/>
      <c r="E54" s="88"/>
      <c r="F54" s="88"/>
      <c r="G54" s="88"/>
      <c r="H54" s="88"/>
      <c r="I54" s="88"/>
      <c r="J54" s="88"/>
    </row>
    <row r="55" spans="1:10" ht="32.25" customHeight="1" x14ac:dyDescent="0.25">
      <c r="A55" s="138"/>
      <c r="B55" s="389" t="s">
        <v>221</v>
      </c>
      <c r="C55" s="389"/>
      <c r="D55" s="389"/>
      <c r="E55" s="389"/>
      <c r="F55" s="389"/>
      <c r="G55" s="389"/>
      <c r="H55" s="389"/>
      <c r="I55" s="389"/>
      <c r="J55" s="389"/>
    </row>
    <row r="56" spans="1:10" x14ac:dyDescent="0.25">
      <c r="A56" s="64"/>
      <c r="B56" s="88"/>
      <c r="C56" s="88"/>
      <c r="D56" s="88"/>
      <c r="E56" s="88"/>
      <c r="F56" s="88"/>
      <c r="G56" s="88"/>
      <c r="H56" s="88"/>
      <c r="I56" s="88"/>
      <c r="J56" s="88"/>
    </row>
    <row r="57" spans="1:10" ht="48.75" customHeight="1" x14ac:dyDescent="0.25">
      <c r="A57" s="138"/>
      <c r="B57" s="389" t="s">
        <v>222</v>
      </c>
      <c r="C57" s="389"/>
      <c r="D57" s="389"/>
      <c r="E57" s="389"/>
      <c r="F57" s="389"/>
      <c r="G57" s="389"/>
      <c r="H57" s="389"/>
      <c r="I57" s="389"/>
      <c r="J57" s="389"/>
    </row>
    <row r="58" spans="1:10" x14ac:dyDescent="0.25">
      <c r="A58" s="90"/>
      <c r="B58" s="88"/>
      <c r="C58" s="88"/>
      <c r="D58" s="88"/>
      <c r="E58" s="88"/>
      <c r="F58" s="88"/>
      <c r="G58" s="88"/>
      <c r="H58" s="88"/>
      <c r="I58" s="88"/>
      <c r="J58" s="88"/>
    </row>
    <row r="59" spans="1:10" x14ac:dyDescent="0.25">
      <c r="A59" s="138"/>
      <c r="B59" s="389" t="s">
        <v>223</v>
      </c>
      <c r="C59" s="389"/>
      <c r="D59" s="389"/>
      <c r="E59" s="389"/>
      <c r="F59" s="389"/>
      <c r="G59" s="389"/>
      <c r="H59" s="389"/>
      <c r="I59" s="389"/>
      <c r="J59" s="389"/>
    </row>
    <row r="60" spans="1:10" x14ac:dyDescent="0.25">
      <c r="A60" s="138"/>
      <c r="B60" s="389" t="s">
        <v>224</v>
      </c>
      <c r="C60" s="389"/>
      <c r="D60" s="389"/>
      <c r="E60" s="389"/>
      <c r="F60" s="389"/>
      <c r="G60" s="389"/>
      <c r="H60" s="389"/>
      <c r="I60" s="389"/>
      <c r="J60" s="389"/>
    </row>
    <row r="61" spans="1:10" x14ac:dyDescent="0.25">
      <c r="A61" s="90"/>
      <c r="B61" s="88"/>
      <c r="C61" s="88"/>
      <c r="D61" s="88"/>
      <c r="E61" s="88"/>
      <c r="F61" s="88"/>
      <c r="G61" s="88"/>
      <c r="H61" s="88"/>
      <c r="I61" s="88"/>
      <c r="J61" s="88"/>
    </row>
    <row r="62" spans="1:10" x14ac:dyDescent="0.25">
      <c r="A62" s="138"/>
      <c r="B62" s="391" t="s">
        <v>225</v>
      </c>
      <c r="C62" s="391"/>
      <c r="D62" s="391"/>
      <c r="E62" s="391"/>
      <c r="F62" s="391"/>
      <c r="G62" s="391"/>
      <c r="H62" s="391"/>
      <c r="I62" s="391"/>
      <c r="J62" s="391"/>
    </row>
    <row r="63" spans="1:10" ht="15.75" thickBot="1" x14ac:dyDescent="0.3">
      <c r="A63" s="64"/>
    </row>
    <row r="64" spans="1:10" x14ac:dyDescent="0.25">
      <c r="A64" s="138"/>
      <c r="B64" s="404" t="s">
        <v>226</v>
      </c>
      <c r="C64" s="93" t="s">
        <v>227</v>
      </c>
      <c r="D64" s="93" t="s">
        <v>229</v>
      </c>
      <c r="E64" s="93" t="s">
        <v>230</v>
      </c>
      <c r="F64" s="93" t="s">
        <v>232</v>
      </c>
    </row>
    <row r="65" spans="1:10" ht="15.75" thickBot="1" x14ac:dyDescent="0.3">
      <c r="A65" s="138"/>
      <c r="B65" s="405"/>
      <c r="C65" s="94" t="s">
        <v>228</v>
      </c>
      <c r="D65" s="94" t="s">
        <v>228</v>
      </c>
      <c r="E65" s="94" t="s">
        <v>231</v>
      </c>
      <c r="F65" s="94" t="s">
        <v>233</v>
      </c>
    </row>
    <row r="66" spans="1:10" ht="15.75" thickBot="1" x14ac:dyDescent="0.3">
      <c r="A66" s="138"/>
      <c r="B66" s="95" t="s">
        <v>234</v>
      </c>
      <c r="C66" s="96">
        <v>135450000000</v>
      </c>
      <c r="D66" s="96">
        <v>9675000000</v>
      </c>
      <c r="E66" s="96">
        <v>9675000000</v>
      </c>
      <c r="F66" s="97">
        <v>7.1400000000000005E-2</v>
      </c>
    </row>
    <row r="67" spans="1:10" ht="15.75" thickBot="1" x14ac:dyDescent="0.3">
      <c r="A67" s="138"/>
      <c r="B67" s="98" t="s">
        <v>235</v>
      </c>
      <c r="C67" s="99"/>
      <c r="D67" s="100">
        <v>9675000000</v>
      </c>
      <c r="E67" s="100">
        <v>9675000000</v>
      </c>
      <c r="F67" s="101"/>
    </row>
    <row r="68" spans="1:10" x14ac:dyDescent="0.25">
      <c r="A68" s="139"/>
    </row>
    <row r="69" spans="1:10" x14ac:dyDescent="0.25">
      <c r="A69" s="138"/>
      <c r="B69" s="392" t="s">
        <v>236</v>
      </c>
      <c r="C69" s="392"/>
      <c r="D69" s="392"/>
      <c r="E69" s="392"/>
      <c r="F69" s="392"/>
      <c r="G69" s="392"/>
      <c r="H69" s="392"/>
      <c r="I69" s="392"/>
      <c r="J69" s="392"/>
    </row>
    <row r="70" spans="1:10" ht="15.75" thickBot="1" x14ac:dyDescent="0.3">
      <c r="A70" s="64"/>
    </row>
    <row r="71" spans="1:10" x14ac:dyDescent="0.25">
      <c r="A71" s="138"/>
      <c r="B71" s="404" t="s">
        <v>226</v>
      </c>
      <c r="C71" s="93" t="s">
        <v>227</v>
      </c>
      <c r="D71" s="93" t="s">
        <v>229</v>
      </c>
      <c r="E71" s="93" t="s">
        <v>230</v>
      </c>
      <c r="F71" s="93" t="s">
        <v>232</v>
      </c>
    </row>
    <row r="72" spans="1:10" ht="15.75" thickBot="1" x14ac:dyDescent="0.3">
      <c r="A72" s="138"/>
      <c r="B72" s="405"/>
      <c r="C72" s="94" t="s">
        <v>228</v>
      </c>
      <c r="D72" s="94" t="s">
        <v>228</v>
      </c>
      <c r="E72" s="94" t="s">
        <v>231</v>
      </c>
      <c r="F72" s="94" t="s">
        <v>233</v>
      </c>
    </row>
    <row r="73" spans="1:10" x14ac:dyDescent="0.25">
      <c r="A73" s="138"/>
      <c r="B73" s="95" t="s">
        <v>234</v>
      </c>
      <c r="C73" s="96">
        <v>135450000000</v>
      </c>
      <c r="D73" s="96">
        <v>9675000000</v>
      </c>
      <c r="E73" s="96">
        <v>9675000000</v>
      </c>
      <c r="F73" s="97">
        <v>7.1400000000000005E-2</v>
      </c>
    </row>
    <row r="74" spans="1:10" x14ac:dyDescent="0.25">
      <c r="A74" s="138"/>
      <c r="B74" s="95" t="s">
        <v>237</v>
      </c>
      <c r="C74" s="96">
        <v>14000000000</v>
      </c>
      <c r="D74" s="96">
        <v>14000000000</v>
      </c>
      <c r="E74" s="96">
        <v>11339000000</v>
      </c>
      <c r="F74" s="97">
        <v>0.99990000000000001</v>
      </c>
    </row>
    <row r="75" spans="1:10" ht="15.75" thickBot="1" x14ac:dyDescent="0.3">
      <c r="A75" s="138"/>
      <c r="B75" s="103" t="s">
        <v>238</v>
      </c>
      <c r="C75" s="104">
        <v>3360595236000</v>
      </c>
      <c r="D75" s="105">
        <v>100350000000</v>
      </c>
      <c r="E75" s="105">
        <v>100350000000</v>
      </c>
      <c r="F75" s="106"/>
    </row>
    <row r="76" spans="1:10" ht="15.75" thickBot="1" x14ac:dyDescent="0.3">
      <c r="A76" s="138"/>
      <c r="B76" s="107" t="s">
        <v>235</v>
      </c>
      <c r="C76" s="108"/>
      <c r="D76" s="109">
        <v>124025000000</v>
      </c>
      <c r="E76" s="109">
        <v>121364000000</v>
      </c>
      <c r="F76" s="101"/>
    </row>
    <row r="77" spans="1:10" x14ac:dyDescent="0.25">
      <c r="A77" s="90"/>
    </row>
    <row r="78" spans="1:10" x14ac:dyDescent="0.25">
      <c r="A78" s="140" t="s">
        <v>890</v>
      </c>
      <c r="B78" s="392" t="s">
        <v>239</v>
      </c>
      <c r="C78" s="392"/>
      <c r="D78" s="392"/>
      <c r="E78" s="392"/>
      <c r="F78" s="392"/>
      <c r="G78" s="392"/>
      <c r="H78" s="392"/>
      <c r="I78" s="392"/>
      <c r="J78" s="392"/>
    </row>
    <row r="79" spans="1:10" x14ac:dyDescent="0.25">
      <c r="A79" s="64"/>
      <c r="B79" s="89"/>
      <c r="C79" s="89"/>
      <c r="D79" s="89"/>
      <c r="E79" s="89"/>
      <c r="F79" s="89"/>
      <c r="G79" s="89"/>
      <c r="H79" s="89"/>
      <c r="I79" s="89"/>
      <c r="J79" s="89"/>
    </row>
    <row r="80" spans="1:10" x14ac:dyDescent="0.25">
      <c r="A80" s="138"/>
      <c r="B80" s="401" t="s">
        <v>240</v>
      </c>
      <c r="C80" s="401"/>
      <c r="D80" s="401"/>
      <c r="E80" s="401"/>
      <c r="F80" s="401"/>
      <c r="G80" s="401"/>
      <c r="H80" s="401"/>
      <c r="I80" s="401"/>
      <c r="J80" s="401"/>
    </row>
    <row r="81" spans="1:10" ht="15.75" thickBot="1" x14ac:dyDescent="0.3">
      <c r="A81" s="64"/>
    </row>
    <row r="82" spans="1:10" ht="43.5" thickBot="1" x14ac:dyDescent="0.3">
      <c r="A82" s="138"/>
      <c r="B82" s="409" t="s">
        <v>241</v>
      </c>
      <c r="C82" s="410"/>
      <c r="D82" s="111" t="s">
        <v>242</v>
      </c>
      <c r="E82" s="111" t="s">
        <v>243</v>
      </c>
      <c r="F82" s="111" t="s">
        <v>228</v>
      </c>
    </row>
    <row r="83" spans="1:10" ht="24" customHeight="1" x14ac:dyDescent="0.25">
      <c r="A83" s="138"/>
      <c r="B83" s="411" t="s">
        <v>244</v>
      </c>
      <c r="C83" s="412"/>
      <c r="D83" s="112">
        <v>751171970</v>
      </c>
      <c r="E83" s="113">
        <v>1</v>
      </c>
      <c r="F83" s="112">
        <v>751171970000</v>
      </c>
    </row>
    <row r="84" spans="1:10" ht="15.75" thickBot="1" x14ac:dyDescent="0.3">
      <c r="A84" s="138"/>
      <c r="B84" s="413" t="s">
        <v>245</v>
      </c>
      <c r="C84" s="414"/>
      <c r="D84" s="114">
        <v>130000000</v>
      </c>
      <c r="E84" s="354" t="s">
        <v>411</v>
      </c>
      <c r="F84" s="114">
        <v>130000000000</v>
      </c>
    </row>
    <row r="85" spans="1:10" ht="15.75" thickBot="1" x14ac:dyDescent="0.3">
      <c r="A85" s="138"/>
      <c r="B85" s="415" t="s">
        <v>235</v>
      </c>
      <c r="C85" s="416"/>
      <c r="D85" s="116">
        <v>881171970</v>
      </c>
      <c r="E85" s="375" t="s">
        <v>411</v>
      </c>
      <c r="F85" s="117">
        <v>881171970000</v>
      </c>
    </row>
    <row r="86" spans="1:10" x14ac:dyDescent="0.25">
      <c r="A86" s="64"/>
    </row>
    <row r="87" spans="1:10" ht="32.25" customHeight="1" x14ac:dyDescent="0.25">
      <c r="A87" s="138"/>
      <c r="B87" s="389" t="s">
        <v>246</v>
      </c>
      <c r="C87" s="389"/>
      <c r="D87" s="389"/>
      <c r="E87" s="389"/>
      <c r="F87" s="389"/>
      <c r="G87" s="389"/>
      <c r="H87" s="389"/>
      <c r="I87" s="389"/>
      <c r="J87" s="389"/>
    </row>
    <row r="88" spans="1:10" x14ac:dyDescent="0.25">
      <c r="A88" s="64"/>
      <c r="B88" s="88"/>
      <c r="C88" s="88"/>
      <c r="D88" s="88"/>
      <c r="E88" s="88"/>
      <c r="F88" s="88"/>
      <c r="G88" s="88"/>
      <c r="H88" s="88"/>
      <c r="I88" s="88"/>
      <c r="J88" s="88"/>
    </row>
    <row r="89" spans="1:10" ht="30.75" customHeight="1" x14ac:dyDescent="0.25">
      <c r="A89" s="138"/>
      <c r="B89" s="389" t="s">
        <v>247</v>
      </c>
      <c r="C89" s="389"/>
      <c r="D89" s="389"/>
      <c r="E89" s="389"/>
      <c r="F89" s="389"/>
      <c r="G89" s="389"/>
      <c r="H89" s="389"/>
      <c r="I89" s="389"/>
      <c r="J89" s="389"/>
    </row>
    <row r="90" spans="1:10" x14ac:dyDescent="0.25">
      <c r="A90" s="64"/>
      <c r="B90" s="88"/>
      <c r="C90" s="88"/>
      <c r="D90" s="88"/>
      <c r="E90" s="88"/>
      <c r="F90" s="88"/>
      <c r="G90" s="88"/>
      <c r="H90" s="88"/>
      <c r="I90" s="88"/>
      <c r="J90" s="88"/>
    </row>
    <row r="91" spans="1:10" ht="33.75" customHeight="1" x14ac:dyDescent="0.25">
      <c r="A91" s="138"/>
      <c r="B91" s="389" t="s">
        <v>248</v>
      </c>
      <c r="C91" s="389"/>
      <c r="D91" s="389"/>
      <c r="E91" s="389"/>
      <c r="F91" s="389"/>
      <c r="G91" s="389"/>
      <c r="H91" s="389"/>
      <c r="I91" s="389"/>
      <c r="J91" s="389"/>
    </row>
    <row r="92" spans="1:10" x14ac:dyDescent="0.25">
      <c r="A92" s="64"/>
      <c r="B92" s="88"/>
      <c r="C92" s="88"/>
      <c r="D92" s="88"/>
      <c r="E92" s="88"/>
      <c r="F92" s="88"/>
      <c r="G92" s="88"/>
      <c r="H92" s="88"/>
      <c r="I92" s="88"/>
      <c r="J92" s="88"/>
    </row>
    <row r="93" spans="1:10" ht="31.5" customHeight="1" x14ac:dyDescent="0.25">
      <c r="A93" s="138"/>
      <c r="B93" s="389" t="s">
        <v>249</v>
      </c>
      <c r="C93" s="389"/>
      <c r="D93" s="389"/>
      <c r="E93" s="389"/>
      <c r="F93" s="389"/>
      <c r="G93" s="389"/>
      <c r="H93" s="389"/>
      <c r="I93" s="389"/>
      <c r="J93" s="389"/>
    </row>
    <row r="94" spans="1:10" ht="4.5" customHeight="1" x14ac:dyDescent="0.25">
      <c r="A94" s="64"/>
      <c r="B94" s="88"/>
      <c r="C94" s="88"/>
      <c r="D94" s="88"/>
      <c r="E94" s="88"/>
      <c r="F94" s="88"/>
      <c r="G94" s="88"/>
      <c r="H94" s="88"/>
      <c r="I94" s="88"/>
      <c r="J94" s="88"/>
    </row>
    <row r="95" spans="1:10" ht="5.25" customHeight="1" x14ac:dyDescent="0.25">
      <c r="A95" s="64"/>
      <c r="B95" s="88"/>
      <c r="C95" s="88"/>
      <c r="D95" s="88"/>
      <c r="E95" s="88"/>
      <c r="F95" s="88"/>
      <c r="G95" s="88"/>
      <c r="H95" s="88"/>
      <c r="I95" s="88"/>
      <c r="J95" s="88"/>
    </row>
    <row r="96" spans="1:10" x14ac:dyDescent="0.25">
      <c r="A96" s="138"/>
      <c r="B96" s="401" t="s">
        <v>250</v>
      </c>
      <c r="C96" s="401"/>
      <c r="D96" s="401"/>
      <c r="E96" s="401"/>
      <c r="F96" s="401"/>
      <c r="G96" s="401"/>
      <c r="H96" s="401"/>
      <c r="I96" s="401"/>
      <c r="J96" s="401"/>
    </row>
    <row r="97" spans="1:10" ht="15.75" thickBot="1" x14ac:dyDescent="0.3">
      <c r="A97" s="64"/>
    </row>
    <row r="98" spans="1:10" ht="43.5" thickBot="1" x14ac:dyDescent="0.3">
      <c r="A98" s="138"/>
      <c r="B98" s="409" t="s">
        <v>241</v>
      </c>
      <c r="C98" s="410"/>
      <c r="D98" s="111" t="s">
        <v>242</v>
      </c>
      <c r="E98" s="111" t="s">
        <v>243</v>
      </c>
      <c r="F98" s="111" t="s">
        <v>228</v>
      </c>
    </row>
    <row r="99" spans="1:10" ht="24" customHeight="1" x14ac:dyDescent="0.25">
      <c r="A99" s="138"/>
      <c r="B99" s="411" t="s">
        <v>244</v>
      </c>
      <c r="C99" s="412"/>
      <c r="D99" s="112">
        <v>632261040</v>
      </c>
      <c r="E99" s="113">
        <v>1</v>
      </c>
      <c r="F99" s="112">
        <v>632261040000</v>
      </c>
    </row>
    <row r="100" spans="1:10" ht="15.75" thickBot="1" x14ac:dyDescent="0.3">
      <c r="A100" s="138"/>
      <c r="B100" s="413" t="s">
        <v>245</v>
      </c>
      <c r="C100" s="414"/>
      <c r="D100" s="114">
        <v>60000000</v>
      </c>
      <c r="E100" s="354" t="s">
        <v>411</v>
      </c>
      <c r="F100" s="114">
        <v>60000000000</v>
      </c>
    </row>
    <row r="101" spans="1:10" ht="15.75" thickBot="1" x14ac:dyDescent="0.3">
      <c r="A101" s="138"/>
      <c r="B101" s="415" t="s">
        <v>235</v>
      </c>
      <c r="C101" s="416"/>
      <c r="D101" s="117">
        <v>692261040</v>
      </c>
      <c r="E101" s="375" t="s">
        <v>411</v>
      </c>
      <c r="F101" s="117">
        <v>692261040000</v>
      </c>
    </row>
    <row r="102" spans="1:10" x14ac:dyDescent="0.25">
      <c r="A102" s="64"/>
    </row>
    <row r="103" spans="1:10" x14ac:dyDescent="0.25">
      <c r="A103" s="138"/>
      <c r="B103" s="406" t="s">
        <v>251</v>
      </c>
      <c r="C103" s="406"/>
      <c r="D103" s="406"/>
      <c r="E103" s="406"/>
      <c r="F103" s="406"/>
      <c r="G103" s="406"/>
      <c r="H103" s="406"/>
      <c r="I103" s="406"/>
      <c r="J103" s="406"/>
    </row>
    <row r="104" spans="1:10" ht="15.75" thickBot="1" x14ac:dyDescent="0.3">
      <c r="A104" s="64"/>
    </row>
    <row r="105" spans="1:10" ht="29.25" customHeight="1" x14ac:dyDescent="0.25">
      <c r="A105" s="138"/>
      <c r="B105" s="393" t="s">
        <v>252</v>
      </c>
      <c r="C105" s="394"/>
      <c r="D105" s="402" t="s">
        <v>253</v>
      </c>
      <c r="E105" s="93" t="s">
        <v>254</v>
      </c>
      <c r="F105" s="402" t="s">
        <v>256</v>
      </c>
    </row>
    <row r="106" spans="1:10" ht="15.75" thickBot="1" x14ac:dyDescent="0.3">
      <c r="A106" s="138"/>
      <c r="B106" s="397"/>
      <c r="C106" s="398"/>
      <c r="D106" s="403"/>
      <c r="E106" s="94" t="s">
        <v>255</v>
      </c>
      <c r="F106" s="403"/>
    </row>
    <row r="107" spans="1:10" ht="36" customHeight="1" x14ac:dyDescent="0.25">
      <c r="A107" s="138"/>
      <c r="B107" s="417" t="s">
        <v>257</v>
      </c>
      <c r="C107" s="418"/>
      <c r="D107" s="121">
        <v>0.78169999999999995</v>
      </c>
      <c r="E107" s="121">
        <v>0.66639999999999999</v>
      </c>
      <c r="F107" s="122" t="s">
        <v>258</v>
      </c>
    </row>
    <row r="108" spans="1:10" ht="41.25" customHeight="1" x14ac:dyDescent="0.25">
      <c r="A108" s="138"/>
      <c r="B108" s="419" t="s">
        <v>259</v>
      </c>
      <c r="C108" s="420"/>
      <c r="D108" s="121">
        <v>0.15010000000000001</v>
      </c>
      <c r="E108" s="121">
        <v>0.128</v>
      </c>
      <c r="F108" s="122" t="s">
        <v>260</v>
      </c>
    </row>
    <row r="109" spans="1:10" ht="24" customHeight="1" x14ac:dyDescent="0.25">
      <c r="A109" s="138"/>
      <c r="B109" s="419" t="s">
        <v>46</v>
      </c>
      <c r="C109" s="420"/>
      <c r="D109" s="121">
        <v>0.05</v>
      </c>
      <c r="E109" s="121">
        <v>4.2700000000000002E-2</v>
      </c>
      <c r="F109" s="122" t="s">
        <v>261</v>
      </c>
    </row>
    <row r="110" spans="1:10" ht="15.75" thickBot="1" x14ac:dyDescent="0.3">
      <c r="A110" s="138"/>
      <c r="B110" s="395" t="s">
        <v>262</v>
      </c>
      <c r="C110" s="396"/>
      <c r="D110" s="124">
        <v>1.8200000000000001E-2</v>
      </c>
      <c r="E110" s="124">
        <v>0.16300000000000001</v>
      </c>
      <c r="F110" s="125" t="s">
        <v>261</v>
      </c>
    </row>
    <row r="111" spans="1:10" x14ac:dyDescent="0.25">
      <c r="A111" s="64"/>
    </row>
    <row r="112" spans="1:10" x14ac:dyDescent="0.25">
      <c r="A112" s="138"/>
      <c r="B112" s="401" t="s">
        <v>263</v>
      </c>
      <c r="C112" s="401"/>
      <c r="D112" s="401"/>
      <c r="E112" s="401"/>
      <c r="F112" s="401"/>
      <c r="G112" s="401"/>
      <c r="H112" s="401"/>
      <c r="I112" s="401"/>
      <c r="J112" s="401"/>
    </row>
    <row r="113" spans="1:10" x14ac:dyDescent="0.25">
      <c r="A113" s="64"/>
    </row>
    <row r="114" spans="1:10" x14ac:dyDescent="0.25">
      <c r="A114" s="138"/>
      <c r="B114" s="392" t="s">
        <v>264</v>
      </c>
      <c r="C114" s="392"/>
      <c r="D114" s="392"/>
      <c r="E114" s="392"/>
      <c r="F114" s="392"/>
      <c r="G114" s="392"/>
      <c r="H114" s="392"/>
      <c r="I114" s="392"/>
      <c r="J114" s="392"/>
    </row>
    <row r="115" spans="1:10" ht="15.75" thickBot="1" x14ac:dyDescent="0.3">
      <c r="A115" s="64"/>
    </row>
    <row r="116" spans="1:10" ht="26.25" customHeight="1" x14ac:dyDescent="0.25">
      <c r="A116" s="138"/>
      <c r="B116" s="393" t="s">
        <v>252</v>
      </c>
      <c r="C116" s="394"/>
      <c r="D116" s="93" t="s">
        <v>313</v>
      </c>
      <c r="E116" s="126" t="s">
        <v>256</v>
      </c>
    </row>
    <row r="117" spans="1:10" ht="27.75" customHeight="1" thickBot="1" x14ac:dyDescent="0.3">
      <c r="A117" s="138"/>
      <c r="B117" s="395" t="s">
        <v>265</v>
      </c>
      <c r="C117" s="396"/>
      <c r="D117" s="127">
        <v>1</v>
      </c>
      <c r="E117" s="125" t="s">
        <v>266</v>
      </c>
    </row>
    <row r="118" spans="1:10" x14ac:dyDescent="0.25">
      <c r="A118" s="64"/>
    </row>
    <row r="119" spans="1:10" x14ac:dyDescent="0.25">
      <c r="A119" s="138"/>
      <c r="B119" s="392" t="s">
        <v>267</v>
      </c>
      <c r="C119" s="392"/>
      <c r="D119" s="392"/>
      <c r="E119" s="392"/>
      <c r="F119" s="392"/>
      <c r="G119" s="392"/>
      <c r="H119" s="392"/>
      <c r="I119" s="392"/>
      <c r="J119" s="392"/>
    </row>
    <row r="120" spans="1:10" ht="15.75" thickBot="1" x14ac:dyDescent="0.3">
      <c r="A120" s="64"/>
    </row>
    <row r="121" spans="1:10" ht="28.5" x14ac:dyDescent="0.25">
      <c r="A121" s="138"/>
      <c r="B121" s="393" t="s">
        <v>252</v>
      </c>
      <c r="C121" s="394"/>
      <c r="D121" s="93" t="s">
        <v>313</v>
      </c>
      <c r="E121" s="126" t="s">
        <v>256</v>
      </c>
    </row>
    <row r="122" spans="1:10" ht="27.75" customHeight="1" thickBot="1" x14ac:dyDescent="0.3">
      <c r="A122" s="138"/>
      <c r="B122" s="395" t="s">
        <v>268</v>
      </c>
      <c r="C122" s="396"/>
      <c r="D122" s="127">
        <v>1</v>
      </c>
      <c r="E122" s="125" t="s">
        <v>266</v>
      </c>
    </row>
    <row r="123" spans="1:10" x14ac:dyDescent="0.25">
      <c r="A123" s="64"/>
    </row>
    <row r="124" spans="1:10" x14ac:dyDescent="0.25">
      <c r="A124" s="138"/>
      <c r="B124" s="392" t="s">
        <v>891</v>
      </c>
      <c r="C124" s="392"/>
      <c r="D124" s="392"/>
      <c r="E124" s="392"/>
      <c r="F124" s="392"/>
      <c r="G124" s="392"/>
      <c r="H124" s="392"/>
      <c r="I124" s="392"/>
      <c r="J124" s="392"/>
    </row>
    <row r="125" spans="1:10" x14ac:dyDescent="0.25">
      <c r="A125" s="90"/>
    </row>
    <row r="126" spans="1:10" x14ac:dyDescent="0.25">
      <c r="A126" s="138"/>
      <c r="B126" s="392" t="s">
        <v>269</v>
      </c>
      <c r="C126" s="392"/>
      <c r="D126" s="392"/>
      <c r="E126" s="392"/>
      <c r="F126" s="392"/>
      <c r="G126" s="392"/>
      <c r="H126" s="392"/>
      <c r="I126" s="392"/>
      <c r="J126" s="392"/>
    </row>
    <row r="127" spans="1:10" ht="15.75" thickBot="1" x14ac:dyDescent="0.3">
      <c r="A127" s="64"/>
    </row>
    <row r="128" spans="1:10" ht="29.25" customHeight="1" x14ac:dyDescent="0.25">
      <c r="A128" s="138"/>
      <c r="B128" s="393" t="s">
        <v>252</v>
      </c>
      <c r="C128" s="394"/>
      <c r="D128" s="402" t="s">
        <v>253</v>
      </c>
      <c r="E128" s="93" t="s">
        <v>254</v>
      </c>
      <c r="F128" s="402" t="s">
        <v>256</v>
      </c>
    </row>
    <row r="129" spans="1:10" ht="15.75" thickBot="1" x14ac:dyDescent="0.3">
      <c r="A129" s="138"/>
      <c r="B129" s="397"/>
      <c r="C129" s="398"/>
      <c r="D129" s="403"/>
      <c r="E129" s="94" t="s">
        <v>255</v>
      </c>
      <c r="F129" s="403"/>
    </row>
    <row r="130" spans="1:10" ht="23.25" customHeight="1" x14ac:dyDescent="0.25">
      <c r="A130" s="138"/>
      <c r="B130" s="399" t="s">
        <v>257</v>
      </c>
      <c r="C130" s="400"/>
      <c r="D130" s="121">
        <v>0.78159999999999996</v>
      </c>
      <c r="E130" s="121">
        <v>0.71389999999999998</v>
      </c>
      <c r="F130" s="122" t="s">
        <v>258</v>
      </c>
    </row>
    <row r="131" spans="1:10" ht="48" customHeight="1" x14ac:dyDescent="0.25">
      <c r="A131" s="138"/>
      <c r="B131" s="399" t="s">
        <v>259</v>
      </c>
      <c r="C131" s="400"/>
      <c r="D131" s="121">
        <v>0.15</v>
      </c>
      <c r="E131" s="121">
        <v>0.1371</v>
      </c>
      <c r="F131" s="122" t="s">
        <v>260</v>
      </c>
    </row>
    <row r="132" spans="1:10" ht="18" customHeight="1" x14ac:dyDescent="0.25">
      <c r="A132" s="138"/>
      <c r="B132" s="399" t="s">
        <v>46</v>
      </c>
      <c r="C132" s="400"/>
      <c r="D132" s="121">
        <v>0.05</v>
      </c>
      <c r="E132" s="121">
        <v>4.5600000000000002E-2</v>
      </c>
      <c r="F132" s="122" t="s">
        <v>261</v>
      </c>
    </row>
    <row r="133" spans="1:10" ht="15.75" thickBot="1" x14ac:dyDescent="0.3">
      <c r="A133" s="138"/>
      <c r="B133" s="421" t="s">
        <v>262</v>
      </c>
      <c r="C133" s="422"/>
      <c r="D133" s="124">
        <v>1.84E-2</v>
      </c>
      <c r="E133" s="124">
        <v>0.10340000000000001</v>
      </c>
      <c r="F133" s="125" t="s">
        <v>261</v>
      </c>
    </row>
    <row r="134" spans="1:10" x14ac:dyDescent="0.25">
      <c r="A134" s="64"/>
    </row>
    <row r="135" spans="1:10" x14ac:dyDescent="0.25">
      <c r="A135" s="138"/>
      <c r="B135" s="401" t="s">
        <v>263</v>
      </c>
      <c r="C135" s="401"/>
      <c r="D135" s="401"/>
      <c r="E135" s="401"/>
      <c r="F135" s="401"/>
      <c r="G135" s="401"/>
      <c r="H135" s="401"/>
      <c r="I135" s="401"/>
      <c r="J135" s="401"/>
    </row>
    <row r="136" spans="1:10" x14ac:dyDescent="0.25">
      <c r="A136" s="90"/>
    </row>
    <row r="137" spans="1:10" x14ac:dyDescent="0.25">
      <c r="A137" s="138"/>
      <c r="B137" s="392" t="s">
        <v>264</v>
      </c>
      <c r="C137" s="392"/>
      <c r="D137" s="392"/>
      <c r="E137" s="392"/>
      <c r="F137" s="392"/>
      <c r="G137" s="392"/>
      <c r="H137" s="392"/>
      <c r="I137" s="392"/>
      <c r="J137" s="392"/>
    </row>
    <row r="138" spans="1:10" ht="15.75" thickBot="1" x14ac:dyDescent="0.3">
      <c r="A138" s="64"/>
    </row>
    <row r="139" spans="1:10" ht="28.5" x14ac:dyDescent="0.25">
      <c r="A139" s="138"/>
      <c r="B139" s="393" t="s">
        <v>252</v>
      </c>
      <c r="C139" s="394"/>
      <c r="D139" s="93" t="s">
        <v>313</v>
      </c>
      <c r="E139" s="126" t="s">
        <v>256</v>
      </c>
    </row>
    <row r="140" spans="1:10" ht="27.75" customHeight="1" thickBot="1" x14ac:dyDescent="0.3">
      <c r="A140" s="138"/>
      <c r="B140" s="395" t="s">
        <v>265</v>
      </c>
      <c r="C140" s="396"/>
      <c r="D140" s="127">
        <v>1</v>
      </c>
      <c r="E140" s="125" t="s">
        <v>266</v>
      </c>
    </row>
    <row r="141" spans="1:10" x14ac:dyDescent="0.25">
      <c r="A141" s="64"/>
    </row>
    <row r="142" spans="1:10" x14ac:dyDescent="0.25">
      <c r="A142" s="138"/>
      <c r="B142" s="392" t="s">
        <v>267</v>
      </c>
      <c r="C142" s="392"/>
      <c r="D142" s="392"/>
      <c r="E142" s="392"/>
      <c r="F142" s="392"/>
      <c r="G142" s="392"/>
      <c r="H142" s="392"/>
      <c r="I142" s="392"/>
      <c r="J142" s="392"/>
    </row>
    <row r="143" spans="1:10" ht="15.75" thickBot="1" x14ac:dyDescent="0.3">
      <c r="A143" s="64"/>
    </row>
    <row r="144" spans="1:10" ht="28.5" x14ac:dyDescent="0.25">
      <c r="A144" s="138"/>
      <c r="B144" s="393" t="s">
        <v>252</v>
      </c>
      <c r="C144" s="394"/>
      <c r="D144" s="93" t="s">
        <v>313</v>
      </c>
      <c r="E144" s="126" t="s">
        <v>256</v>
      </c>
    </row>
    <row r="145" spans="1:11" ht="27.75" customHeight="1" thickBot="1" x14ac:dyDescent="0.3">
      <c r="A145" s="138"/>
      <c r="B145" s="395" t="s">
        <v>268</v>
      </c>
      <c r="C145" s="396"/>
      <c r="D145" s="127">
        <v>1</v>
      </c>
      <c r="E145" s="125" t="s">
        <v>266</v>
      </c>
    </row>
    <row r="146" spans="1:11" x14ac:dyDescent="0.25">
      <c r="A146" s="64"/>
    </row>
    <row r="147" spans="1:11" x14ac:dyDescent="0.25">
      <c r="A147" s="138"/>
      <c r="B147" s="392" t="s">
        <v>891</v>
      </c>
      <c r="C147" s="392"/>
      <c r="D147" s="392"/>
      <c r="E147" s="392"/>
      <c r="F147" s="392"/>
      <c r="G147" s="392"/>
      <c r="H147" s="392"/>
      <c r="I147" s="392"/>
      <c r="J147" s="392"/>
    </row>
    <row r="148" spans="1:11" x14ac:dyDescent="0.25">
      <c r="A148" s="90"/>
    </row>
    <row r="149" spans="1:11" x14ac:dyDescent="0.25">
      <c r="A149" s="90" t="s">
        <v>892</v>
      </c>
      <c r="B149" s="392" t="s">
        <v>270</v>
      </c>
      <c r="C149" s="392"/>
      <c r="D149" s="392"/>
      <c r="E149" s="392"/>
      <c r="F149" s="392"/>
      <c r="G149" s="392"/>
      <c r="H149" s="392"/>
      <c r="I149" s="392"/>
      <c r="J149" s="392"/>
    </row>
    <row r="150" spans="1:11" ht="15.75" thickBot="1" x14ac:dyDescent="0.3">
      <c r="A150" s="90"/>
    </row>
    <row r="151" spans="1:11" ht="29.25" customHeight="1" thickBot="1" x14ac:dyDescent="0.3">
      <c r="A151" s="138"/>
      <c r="B151" s="425" t="s">
        <v>271</v>
      </c>
      <c r="C151" s="426"/>
      <c r="D151" s="427"/>
      <c r="E151" s="425" t="s">
        <v>272</v>
      </c>
      <c r="F151" s="426"/>
      <c r="G151" s="426"/>
      <c r="H151" s="427"/>
      <c r="I151" s="39"/>
      <c r="J151" s="39"/>
      <c r="K151" s="39"/>
    </row>
    <row r="152" spans="1:11" x14ac:dyDescent="0.25">
      <c r="A152" s="138"/>
      <c r="B152" s="133" t="s">
        <v>273</v>
      </c>
      <c r="C152" s="423" t="s">
        <v>274</v>
      </c>
      <c r="D152" s="424"/>
      <c r="E152" s="432" t="s">
        <v>50</v>
      </c>
      <c r="F152" s="424"/>
      <c r="G152" s="423" t="s">
        <v>275</v>
      </c>
      <c r="H152" s="424"/>
      <c r="J152" s="39"/>
    </row>
    <row r="153" spans="1:11" ht="28.5" x14ac:dyDescent="0.25">
      <c r="A153" s="138"/>
      <c r="B153" s="130" t="s">
        <v>276</v>
      </c>
      <c r="C153" s="407" t="s">
        <v>277</v>
      </c>
      <c r="D153" s="408"/>
      <c r="E153" s="433" t="s">
        <v>278</v>
      </c>
      <c r="F153" s="434"/>
      <c r="G153" s="407" t="s">
        <v>279</v>
      </c>
      <c r="H153" s="408"/>
      <c r="J153" s="39"/>
    </row>
    <row r="154" spans="1:11" x14ac:dyDescent="0.25">
      <c r="A154" s="138"/>
      <c r="B154" s="131"/>
      <c r="C154" s="134"/>
      <c r="D154" s="135"/>
      <c r="E154" s="433" t="s">
        <v>280</v>
      </c>
      <c r="F154" s="434"/>
      <c r="G154" s="407" t="s">
        <v>281</v>
      </c>
      <c r="H154" s="408"/>
      <c r="J154" s="39"/>
    </row>
    <row r="155" spans="1:11" x14ac:dyDescent="0.25">
      <c r="A155" s="138"/>
      <c r="B155" s="130" t="s">
        <v>282</v>
      </c>
      <c r="C155" s="407" t="s">
        <v>283</v>
      </c>
      <c r="D155" s="408"/>
      <c r="E155" s="433" t="s">
        <v>284</v>
      </c>
      <c r="F155" s="434"/>
      <c r="G155" s="407" t="s">
        <v>285</v>
      </c>
      <c r="H155" s="408"/>
      <c r="J155" s="39"/>
    </row>
    <row r="156" spans="1:11" x14ac:dyDescent="0.25">
      <c r="A156" s="138"/>
      <c r="B156" s="131"/>
      <c r="C156" s="407" t="s">
        <v>286</v>
      </c>
      <c r="D156" s="408"/>
      <c r="E156" s="433" t="s">
        <v>287</v>
      </c>
      <c r="F156" s="434"/>
      <c r="G156" s="407" t="s">
        <v>288</v>
      </c>
      <c r="H156" s="408"/>
      <c r="J156" s="39"/>
    </row>
    <row r="157" spans="1:11" x14ac:dyDescent="0.25">
      <c r="A157" s="138"/>
      <c r="B157" s="131"/>
      <c r="C157" s="407" t="s">
        <v>289</v>
      </c>
      <c r="D157" s="408"/>
      <c r="E157" s="433" t="s">
        <v>290</v>
      </c>
      <c r="F157" s="434"/>
      <c r="G157" s="407" t="s">
        <v>291</v>
      </c>
      <c r="H157" s="408"/>
      <c r="J157" s="39"/>
    </row>
    <row r="158" spans="1:11" x14ac:dyDescent="0.25">
      <c r="A158" s="138"/>
      <c r="B158" s="131"/>
      <c r="C158" s="134"/>
      <c r="D158" s="135"/>
      <c r="E158" s="433" t="s">
        <v>292</v>
      </c>
      <c r="F158" s="434"/>
      <c r="G158" s="407" t="s">
        <v>293</v>
      </c>
      <c r="H158" s="408"/>
      <c r="J158" s="39"/>
    </row>
    <row r="159" spans="1:11" x14ac:dyDescent="0.25">
      <c r="A159" s="138"/>
      <c r="B159" s="131"/>
      <c r="C159" s="134"/>
      <c r="D159" s="135"/>
      <c r="E159" s="433" t="s">
        <v>294</v>
      </c>
      <c r="F159" s="434"/>
      <c r="G159" s="407" t="s">
        <v>295</v>
      </c>
      <c r="H159" s="408"/>
      <c r="J159" s="39"/>
    </row>
    <row r="160" spans="1:11" x14ac:dyDescent="0.25">
      <c r="A160" s="138"/>
      <c r="B160" s="131"/>
      <c r="C160" s="134"/>
      <c r="D160" s="135"/>
      <c r="E160" s="433" t="s">
        <v>296</v>
      </c>
      <c r="F160" s="434"/>
      <c r="G160" s="407" t="s">
        <v>297</v>
      </c>
      <c r="H160" s="408"/>
      <c r="J160" s="39"/>
    </row>
    <row r="161" spans="1:11" x14ac:dyDescent="0.25">
      <c r="A161" s="138"/>
      <c r="B161" s="131"/>
      <c r="C161" s="134"/>
      <c r="D161" s="135"/>
      <c r="E161" s="433" t="s">
        <v>298</v>
      </c>
      <c r="F161" s="434"/>
      <c r="G161" s="407" t="s">
        <v>299</v>
      </c>
      <c r="H161" s="408"/>
      <c r="J161" s="39"/>
    </row>
    <row r="162" spans="1:11" x14ac:dyDescent="0.25">
      <c r="A162" s="138"/>
      <c r="B162" s="130" t="s">
        <v>51</v>
      </c>
      <c r="C162" s="407" t="s">
        <v>300</v>
      </c>
      <c r="D162" s="408"/>
      <c r="E162" s="433" t="s">
        <v>301</v>
      </c>
      <c r="F162" s="434"/>
      <c r="G162" s="407" t="s">
        <v>302</v>
      </c>
      <c r="H162" s="408"/>
      <c r="J162" s="39"/>
    </row>
    <row r="163" spans="1:11" ht="15.75" thickBot="1" x14ac:dyDescent="0.3">
      <c r="A163" s="138"/>
      <c r="B163" s="132"/>
      <c r="C163" s="136"/>
      <c r="D163" s="137"/>
      <c r="E163" s="428" t="s">
        <v>303</v>
      </c>
      <c r="F163" s="429"/>
      <c r="G163" s="430" t="s">
        <v>304</v>
      </c>
      <c r="H163" s="431"/>
      <c r="J163" s="39"/>
    </row>
    <row r="164" spans="1:11" x14ac:dyDescent="0.25">
      <c r="A164" s="90"/>
      <c r="B164" s="39"/>
      <c r="C164" s="39"/>
      <c r="D164" s="39"/>
      <c r="E164" s="39"/>
      <c r="F164" s="39"/>
      <c r="G164" s="39"/>
      <c r="H164" s="39"/>
      <c r="J164" s="39"/>
    </row>
    <row r="165" spans="1:11" x14ac:dyDescent="0.25">
      <c r="A165" s="138"/>
      <c r="B165" s="39"/>
      <c r="C165" s="39"/>
      <c r="D165" s="39"/>
      <c r="E165" s="39"/>
      <c r="F165" s="39"/>
      <c r="G165" s="39"/>
      <c r="H165" s="39"/>
      <c r="J165" s="39"/>
    </row>
    <row r="166" spans="1:11" x14ac:dyDescent="0.25">
      <c r="A166" s="138"/>
      <c r="B166" s="39"/>
      <c r="C166" s="39"/>
      <c r="D166" s="39"/>
      <c r="E166" s="39"/>
      <c r="F166" s="39"/>
      <c r="G166" s="39"/>
      <c r="H166" s="39"/>
      <c r="J166" s="39"/>
    </row>
    <row r="167" spans="1:11" x14ac:dyDescent="0.25">
      <c r="A167" s="138"/>
      <c r="B167" s="39"/>
      <c r="C167" s="39"/>
      <c r="D167" s="39"/>
      <c r="E167" s="39"/>
      <c r="F167" s="39"/>
      <c r="G167" s="39"/>
      <c r="H167" s="39"/>
      <c r="J167" s="39"/>
    </row>
    <row r="168" spans="1:11" x14ac:dyDescent="0.25">
      <c r="A168" s="138"/>
      <c r="B168" s="39"/>
      <c r="C168" s="39"/>
      <c r="D168" s="39"/>
      <c r="E168" s="39"/>
      <c r="F168" s="39"/>
      <c r="G168" s="39"/>
      <c r="H168" s="39"/>
      <c r="J168" s="39"/>
    </row>
    <row r="169" spans="1:11" x14ac:dyDescent="0.25">
      <c r="A169" s="138"/>
      <c r="B169" s="39"/>
      <c r="C169" s="39"/>
      <c r="D169" s="39"/>
      <c r="E169" s="39"/>
      <c r="F169" s="39"/>
      <c r="G169" s="39"/>
      <c r="H169" s="39"/>
      <c r="J169" s="39"/>
    </row>
    <row r="170" spans="1:11" x14ac:dyDescent="0.25">
      <c r="A170" s="138"/>
      <c r="B170" s="39"/>
      <c r="C170" s="39"/>
      <c r="D170" s="39"/>
      <c r="E170" s="39"/>
      <c r="F170" s="39"/>
      <c r="G170" s="39"/>
      <c r="H170" s="39"/>
      <c r="I170" s="39"/>
      <c r="J170" s="39"/>
      <c r="K170" s="39"/>
    </row>
    <row r="171" spans="1:11" x14ac:dyDescent="0.25">
      <c r="A171" s="138"/>
      <c r="B171" s="39"/>
      <c r="C171" s="39"/>
      <c r="D171" s="39"/>
      <c r="E171" s="39"/>
      <c r="F171" s="39"/>
      <c r="G171" s="39"/>
      <c r="H171" s="39"/>
      <c r="I171" s="39"/>
      <c r="J171" s="39"/>
      <c r="K171" s="39"/>
    </row>
    <row r="172" spans="1:11" x14ac:dyDescent="0.25">
      <c r="A172" s="138"/>
      <c r="B172" s="39"/>
      <c r="C172" s="39"/>
      <c r="D172" s="39"/>
      <c r="E172" s="39"/>
      <c r="F172" s="39"/>
      <c r="G172" s="39"/>
      <c r="H172" s="39"/>
      <c r="I172" s="39"/>
      <c r="J172" s="39"/>
      <c r="K172" s="39"/>
    </row>
    <row r="173" spans="1:11" x14ac:dyDescent="0.25">
      <c r="A173" s="138"/>
      <c r="B173" s="39"/>
      <c r="C173" s="39"/>
      <c r="D173" s="39"/>
      <c r="E173" s="39"/>
      <c r="F173" s="39"/>
      <c r="G173" s="39"/>
      <c r="H173" s="39"/>
      <c r="I173" s="39"/>
      <c r="J173" s="39"/>
      <c r="K173" s="39"/>
    </row>
    <row r="174" spans="1:11" x14ac:dyDescent="0.25">
      <c r="A174" s="138"/>
      <c r="B174" s="39"/>
      <c r="C174" s="39"/>
      <c r="D174" s="39"/>
      <c r="E174" s="39"/>
      <c r="F174" s="39"/>
      <c r="G174" s="39"/>
      <c r="H174" s="39"/>
      <c r="I174" s="39"/>
      <c r="J174" s="39"/>
      <c r="K174" s="39"/>
    </row>
    <row r="175" spans="1:11" x14ac:dyDescent="0.25">
      <c r="A175" s="138"/>
      <c r="B175" s="39"/>
      <c r="C175" s="39"/>
      <c r="D175" s="39"/>
      <c r="E175" s="39"/>
      <c r="F175" s="39"/>
      <c r="G175" s="39"/>
      <c r="H175" s="39"/>
      <c r="I175" s="39"/>
      <c r="J175" s="39"/>
      <c r="K175" s="39"/>
    </row>
    <row r="176" spans="1:11" x14ac:dyDescent="0.25">
      <c r="A176" s="138"/>
      <c r="B176" s="39"/>
      <c r="C176" s="39"/>
      <c r="D176" s="39"/>
      <c r="E176" s="39"/>
      <c r="F176" s="39"/>
      <c r="G176" s="39"/>
      <c r="H176" s="39"/>
      <c r="I176" s="39"/>
      <c r="J176" s="39"/>
      <c r="K176" s="39"/>
    </row>
    <row r="177" spans="1:1" x14ac:dyDescent="0.25">
      <c r="A177" s="138"/>
    </row>
    <row r="178" spans="1:1" x14ac:dyDescent="0.25">
      <c r="A178" s="138"/>
    </row>
    <row r="179" spans="1:1" x14ac:dyDescent="0.25">
      <c r="A179" s="138"/>
    </row>
    <row r="180" spans="1:1" x14ac:dyDescent="0.25">
      <c r="A180" s="138"/>
    </row>
    <row r="181" spans="1:1" x14ac:dyDescent="0.25">
      <c r="A181" s="138"/>
    </row>
    <row r="182" spans="1:1" x14ac:dyDescent="0.25">
      <c r="A182" s="138"/>
    </row>
    <row r="183" spans="1:1" x14ac:dyDescent="0.25">
      <c r="A183" s="138"/>
    </row>
    <row r="184" spans="1:1" x14ac:dyDescent="0.25">
      <c r="A184" s="138"/>
    </row>
    <row r="185" spans="1:1" x14ac:dyDescent="0.25">
      <c r="A185" s="138"/>
    </row>
    <row r="186" spans="1:1" x14ac:dyDescent="0.25">
      <c r="A186" s="138"/>
    </row>
    <row r="187" spans="1:1" x14ac:dyDescent="0.25">
      <c r="A187" s="138"/>
    </row>
    <row r="188" spans="1:1" x14ac:dyDescent="0.25">
      <c r="A188" s="138"/>
    </row>
    <row r="189" spans="1:1" x14ac:dyDescent="0.25">
      <c r="A189" s="138"/>
    </row>
    <row r="190" spans="1:1" x14ac:dyDescent="0.25">
      <c r="A190" s="138"/>
    </row>
    <row r="191" spans="1:1" x14ac:dyDescent="0.25">
      <c r="A191" s="138"/>
    </row>
    <row r="192" spans="1:1" x14ac:dyDescent="0.25">
      <c r="A192" s="138"/>
    </row>
    <row r="193" spans="1:1" x14ac:dyDescent="0.25">
      <c r="A193" s="138"/>
    </row>
    <row r="194" spans="1:1" x14ac:dyDescent="0.25">
      <c r="A194" s="138"/>
    </row>
    <row r="195" spans="1:1" x14ac:dyDescent="0.25">
      <c r="A195" s="138"/>
    </row>
    <row r="196" spans="1:1" x14ac:dyDescent="0.25">
      <c r="A196" s="138"/>
    </row>
    <row r="197" spans="1:1" x14ac:dyDescent="0.25">
      <c r="A197" s="138"/>
    </row>
    <row r="198" spans="1:1" x14ac:dyDescent="0.25">
      <c r="A198" s="138"/>
    </row>
    <row r="199" spans="1:1" x14ac:dyDescent="0.25">
      <c r="A199" s="138"/>
    </row>
    <row r="200" spans="1:1" x14ac:dyDescent="0.25">
      <c r="A200" s="138"/>
    </row>
    <row r="201" spans="1:1" x14ac:dyDescent="0.25">
      <c r="A201" s="138"/>
    </row>
    <row r="202" spans="1:1" x14ac:dyDescent="0.25">
      <c r="A202" s="138"/>
    </row>
    <row r="203" spans="1:1" x14ac:dyDescent="0.25">
      <c r="A203" s="138"/>
    </row>
    <row r="204" spans="1:1" x14ac:dyDescent="0.25">
      <c r="A204" s="138"/>
    </row>
    <row r="205" spans="1:1" x14ac:dyDescent="0.25">
      <c r="A205" s="138"/>
    </row>
    <row r="206" spans="1:1" x14ac:dyDescent="0.25">
      <c r="A206" s="138"/>
    </row>
    <row r="207" spans="1:1" x14ac:dyDescent="0.25">
      <c r="A207" s="138"/>
    </row>
    <row r="208" spans="1:1" x14ac:dyDescent="0.25">
      <c r="A208" s="138"/>
    </row>
    <row r="209" spans="1:1" x14ac:dyDescent="0.25">
      <c r="A209" s="138"/>
    </row>
    <row r="210" spans="1:1" x14ac:dyDescent="0.25">
      <c r="A210" s="138"/>
    </row>
    <row r="211" spans="1:1" x14ac:dyDescent="0.25">
      <c r="A211" s="138"/>
    </row>
    <row r="212" spans="1:1" x14ac:dyDescent="0.25">
      <c r="A212" s="138"/>
    </row>
    <row r="213" spans="1:1" x14ac:dyDescent="0.25">
      <c r="A213" s="138"/>
    </row>
    <row r="214" spans="1:1" x14ac:dyDescent="0.25">
      <c r="A214" s="138"/>
    </row>
    <row r="215" spans="1:1" x14ac:dyDescent="0.25">
      <c r="A215" s="138"/>
    </row>
    <row r="216" spans="1:1" x14ac:dyDescent="0.25">
      <c r="A216" s="138"/>
    </row>
    <row r="217" spans="1:1" x14ac:dyDescent="0.25">
      <c r="A217" s="138"/>
    </row>
    <row r="218" spans="1:1" x14ac:dyDescent="0.25">
      <c r="A218" s="138"/>
    </row>
    <row r="219" spans="1:1" x14ac:dyDescent="0.25">
      <c r="A219" s="138"/>
    </row>
    <row r="220" spans="1:1" x14ac:dyDescent="0.25">
      <c r="A220" s="138"/>
    </row>
    <row r="221" spans="1:1" x14ac:dyDescent="0.25">
      <c r="A221" s="138"/>
    </row>
    <row r="222" spans="1:1" x14ac:dyDescent="0.25">
      <c r="A222" s="138"/>
    </row>
    <row r="223" spans="1:1" x14ac:dyDescent="0.25">
      <c r="A223" s="138"/>
    </row>
    <row r="224" spans="1:1" x14ac:dyDescent="0.25">
      <c r="A224" s="138"/>
    </row>
    <row r="225" spans="1:1" x14ac:dyDescent="0.25">
      <c r="A225" s="138"/>
    </row>
    <row r="226" spans="1:1" x14ac:dyDescent="0.25">
      <c r="A226" s="138"/>
    </row>
    <row r="227" spans="1:1" x14ac:dyDescent="0.25">
      <c r="A227" s="138"/>
    </row>
    <row r="228" spans="1:1" x14ac:dyDescent="0.25">
      <c r="A228" s="138"/>
    </row>
    <row r="229" spans="1:1" x14ac:dyDescent="0.25">
      <c r="A229" s="138"/>
    </row>
    <row r="230" spans="1:1" x14ac:dyDescent="0.25">
      <c r="A230" s="138"/>
    </row>
    <row r="231" spans="1:1" x14ac:dyDescent="0.25">
      <c r="A231" s="138"/>
    </row>
    <row r="232" spans="1:1" x14ac:dyDescent="0.25">
      <c r="A232" s="138"/>
    </row>
    <row r="233" spans="1:1" x14ac:dyDescent="0.25">
      <c r="A233" s="138"/>
    </row>
    <row r="234" spans="1:1" x14ac:dyDescent="0.25">
      <c r="A234" s="138"/>
    </row>
    <row r="235" spans="1:1" x14ac:dyDescent="0.25">
      <c r="A235" s="138"/>
    </row>
    <row r="236" spans="1:1" x14ac:dyDescent="0.25">
      <c r="A236" s="138"/>
    </row>
    <row r="237" spans="1:1" x14ac:dyDescent="0.25">
      <c r="A237" s="138"/>
    </row>
    <row r="238" spans="1:1" x14ac:dyDescent="0.25">
      <c r="A238" s="138"/>
    </row>
    <row r="239" spans="1:1" x14ac:dyDescent="0.25">
      <c r="A239" s="138"/>
    </row>
    <row r="240" spans="1:1" x14ac:dyDescent="0.25">
      <c r="A240" s="138"/>
    </row>
    <row r="241" spans="1:1" x14ac:dyDescent="0.25">
      <c r="A241" s="138"/>
    </row>
    <row r="242" spans="1:1" x14ac:dyDescent="0.25">
      <c r="A242" s="138"/>
    </row>
    <row r="243" spans="1:1" x14ac:dyDescent="0.25">
      <c r="A243" s="138"/>
    </row>
    <row r="244" spans="1:1" x14ac:dyDescent="0.25">
      <c r="A244" s="138"/>
    </row>
    <row r="245" spans="1:1" x14ac:dyDescent="0.25">
      <c r="A245" s="138"/>
    </row>
  </sheetData>
  <mergeCells count="114">
    <mergeCell ref="E163:F163"/>
    <mergeCell ref="G152:H152"/>
    <mergeCell ref="G153:H153"/>
    <mergeCell ref="G154:H154"/>
    <mergeCell ref="G155:H155"/>
    <mergeCell ref="G156:H156"/>
    <mergeCell ref="G157:H157"/>
    <mergeCell ref="G158:H158"/>
    <mergeCell ref="G159:H159"/>
    <mergeCell ref="G160:H160"/>
    <mergeCell ref="G161:H161"/>
    <mergeCell ref="G162:H162"/>
    <mergeCell ref="G163:H163"/>
    <mergeCell ref="E152:F152"/>
    <mergeCell ref="E153:F153"/>
    <mergeCell ref="E154:F154"/>
    <mergeCell ref="E155:F155"/>
    <mergeCell ref="E156:F156"/>
    <mergeCell ref="E157:F157"/>
    <mergeCell ref="E158:F158"/>
    <mergeCell ref="E159:F159"/>
    <mergeCell ref="E160:F160"/>
    <mergeCell ref="E161:F161"/>
    <mergeCell ref="E162:F162"/>
    <mergeCell ref="B144:C144"/>
    <mergeCell ref="B145:C145"/>
    <mergeCell ref="C152:D152"/>
    <mergeCell ref="C153:D153"/>
    <mergeCell ref="C155:D155"/>
    <mergeCell ref="B151:D151"/>
    <mergeCell ref="E151:H151"/>
    <mergeCell ref="C156:D156"/>
    <mergeCell ref="C157:D157"/>
    <mergeCell ref="C162:D162"/>
    <mergeCell ref="B147:J147"/>
    <mergeCell ref="B149:J149"/>
    <mergeCell ref="B82:C82"/>
    <mergeCell ref="B83:C83"/>
    <mergeCell ref="B84:C84"/>
    <mergeCell ref="B85:C85"/>
    <mergeCell ref="B98:C98"/>
    <mergeCell ref="B99:C99"/>
    <mergeCell ref="B100:C100"/>
    <mergeCell ref="B101:C101"/>
    <mergeCell ref="B105:C106"/>
    <mergeCell ref="B107:C107"/>
    <mergeCell ref="B108:C108"/>
    <mergeCell ref="B109:C109"/>
    <mergeCell ref="B110:C110"/>
    <mergeCell ref="B116:C116"/>
    <mergeCell ref="B124:J124"/>
    <mergeCell ref="B126:J126"/>
    <mergeCell ref="B135:J135"/>
    <mergeCell ref="B142:J142"/>
    <mergeCell ref="B131:C131"/>
    <mergeCell ref="B132:C132"/>
    <mergeCell ref="B133:C133"/>
    <mergeCell ref="B139:C139"/>
    <mergeCell ref="B140:C140"/>
    <mergeCell ref="B62:J62"/>
    <mergeCell ref="B69:J69"/>
    <mergeCell ref="B78:J78"/>
    <mergeCell ref="B80:J80"/>
    <mergeCell ref="B87:J87"/>
    <mergeCell ref="D128:D129"/>
    <mergeCell ref="F128:F129"/>
    <mergeCell ref="B64:B65"/>
    <mergeCell ref="B71:B72"/>
    <mergeCell ref="D105:D106"/>
    <mergeCell ref="F105:F106"/>
    <mergeCell ref="B89:J89"/>
    <mergeCell ref="B91:J91"/>
    <mergeCell ref="B93:J93"/>
    <mergeCell ref="B96:J96"/>
    <mergeCell ref="B103:J103"/>
    <mergeCell ref="B112:J112"/>
    <mergeCell ref="B117:C117"/>
    <mergeCell ref="B57:J57"/>
    <mergeCell ref="B59:J59"/>
    <mergeCell ref="B60:J60"/>
    <mergeCell ref="B43:J43"/>
    <mergeCell ref="B45:J45"/>
    <mergeCell ref="B47:J47"/>
    <mergeCell ref="B49:J49"/>
    <mergeCell ref="B51:J51"/>
    <mergeCell ref="B137:J137"/>
    <mergeCell ref="B121:C121"/>
    <mergeCell ref="B122:C122"/>
    <mergeCell ref="B128:C129"/>
    <mergeCell ref="B130:C130"/>
    <mergeCell ref="B114:J114"/>
    <mergeCell ref="B119:J119"/>
    <mergeCell ref="B53:J53"/>
    <mergeCell ref="B55:J55"/>
    <mergeCell ref="B20:J20"/>
    <mergeCell ref="B22:J22"/>
    <mergeCell ref="B23:J23"/>
    <mergeCell ref="B24:J24"/>
    <mergeCell ref="B25:J25"/>
    <mergeCell ref="B12:J12"/>
    <mergeCell ref="B13:J13"/>
    <mergeCell ref="B14:J14"/>
    <mergeCell ref="B15:J15"/>
    <mergeCell ref="B19:J19"/>
    <mergeCell ref="B33:J33"/>
    <mergeCell ref="B35:J35"/>
    <mergeCell ref="B37:J37"/>
    <mergeCell ref="B39:J39"/>
    <mergeCell ref="B41:J41"/>
    <mergeCell ref="B26:J26"/>
    <mergeCell ref="B27:J27"/>
    <mergeCell ref="B28:J28"/>
    <mergeCell ref="B29:J29"/>
    <mergeCell ref="B31:J3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853"/>
  <sheetViews>
    <sheetView showGridLines="0" topLeftCell="A19" zoomScaleNormal="100" workbookViewId="0">
      <selection activeCell="D68" sqref="D68"/>
    </sheetView>
  </sheetViews>
  <sheetFormatPr defaultColWidth="11.42578125" defaultRowHeight="15" x14ac:dyDescent="0.25"/>
  <cols>
    <col min="1" max="1" width="11.42578125" style="38"/>
    <col min="2" max="2" width="37.28515625" style="38" customWidth="1"/>
    <col min="3" max="6" width="21.42578125" style="38" customWidth="1"/>
    <col min="7" max="9" width="19.5703125" style="38" bestFit="1" customWidth="1"/>
    <col min="10" max="10" width="11.7109375" style="38" bestFit="1" customWidth="1"/>
    <col min="11" max="16384" width="11.42578125" style="38"/>
  </cols>
  <sheetData>
    <row r="6" spans="1:10" x14ac:dyDescent="0.25">
      <c r="A6" s="82" t="s">
        <v>884</v>
      </c>
    </row>
    <row r="7" spans="1:10" x14ac:dyDescent="0.25">
      <c r="A7" s="83" t="s">
        <v>971</v>
      </c>
    </row>
    <row r="9" spans="1:10" x14ac:dyDescent="0.25">
      <c r="A9" s="49" t="s">
        <v>972</v>
      </c>
      <c r="B9" s="84"/>
    </row>
    <row r="10" spans="1:10" x14ac:dyDescent="0.25">
      <c r="B10" s="87"/>
    </row>
    <row r="11" spans="1:10" x14ac:dyDescent="0.25">
      <c r="A11" s="140" t="s">
        <v>937</v>
      </c>
      <c r="B11" s="110" t="s">
        <v>314</v>
      </c>
    </row>
    <row r="12" spans="1:10" ht="31.5" customHeight="1" x14ac:dyDescent="0.25">
      <c r="B12" s="389" t="s">
        <v>315</v>
      </c>
      <c r="C12" s="389"/>
      <c r="D12" s="389"/>
      <c r="E12" s="389"/>
      <c r="F12" s="389"/>
      <c r="G12" s="389"/>
      <c r="H12" s="389"/>
      <c r="I12" s="389"/>
      <c r="J12" s="389"/>
    </row>
    <row r="13" spans="1:10" x14ac:dyDescent="0.25">
      <c r="B13" s="84"/>
    </row>
    <row r="14" spans="1:10" x14ac:dyDescent="0.25">
      <c r="B14" s="110" t="s">
        <v>316</v>
      </c>
      <c r="C14" s="110"/>
      <c r="D14" s="110"/>
      <c r="E14" s="110"/>
    </row>
    <row r="15" spans="1:10" ht="15.75" thickBot="1" x14ac:dyDescent="0.3">
      <c r="B15" s="87"/>
    </row>
    <row r="16" spans="1:10" ht="27.75" customHeight="1" thickBot="1" x14ac:dyDescent="0.3">
      <c r="B16" s="146" t="s">
        <v>317</v>
      </c>
      <c r="C16" s="393" t="s">
        <v>711</v>
      </c>
      <c r="D16" s="394"/>
    </row>
    <row r="17" spans="2:10" ht="15.75" thickBot="1" x14ac:dyDescent="0.3">
      <c r="B17" s="147"/>
      <c r="C17" s="149">
        <v>44926</v>
      </c>
      <c r="D17" s="149">
        <v>44561</v>
      </c>
    </row>
    <row r="18" spans="2:10" x14ac:dyDescent="0.25">
      <c r="B18" s="150" t="s">
        <v>318</v>
      </c>
      <c r="C18" s="151">
        <v>7345.93</v>
      </c>
      <c r="D18" s="151">
        <v>6885.79</v>
      </c>
    </row>
    <row r="19" spans="2:10" x14ac:dyDescent="0.25">
      <c r="B19" s="150" t="s">
        <v>319</v>
      </c>
      <c r="C19" s="152">
        <v>41.57</v>
      </c>
      <c r="D19" s="152">
        <v>67.010000000000005</v>
      </c>
    </row>
    <row r="20" spans="2:10" x14ac:dyDescent="0.25">
      <c r="B20" s="150" t="s">
        <v>320</v>
      </c>
      <c r="C20" s="151">
        <v>7822.68</v>
      </c>
      <c r="D20" s="151">
        <v>7805.73</v>
      </c>
    </row>
    <row r="21" spans="2:10" ht="15.75" thickBot="1" x14ac:dyDescent="0.3">
      <c r="B21" s="153" t="s">
        <v>321</v>
      </c>
      <c r="C21" s="154">
        <v>1405.7</v>
      </c>
      <c r="D21" s="154">
        <v>1230.53</v>
      </c>
    </row>
    <row r="22" spans="2:10" x14ac:dyDescent="0.25">
      <c r="B22" s="87"/>
    </row>
    <row r="23" spans="2:10" x14ac:dyDescent="0.25">
      <c r="B23" s="389" t="s">
        <v>322</v>
      </c>
      <c r="C23" s="389"/>
      <c r="D23" s="389"/>
      <c r="E23" s="389"/>
      <c r="F23" s="389"/>
      <c r="G23" s="389"/>
      <c r="H23" s="389"/>
      <c r="I23" s="389"/>
      <c r="J23" s="389"/>
    </row>
    <row r="24" spans="2:10" x14ac:dyDescent="0.25">
      <c r="B24" s="87"/>
    </row>
    <row r="25" spans="2:10" x14ac:dyDescent="0.25">
      <c r="B25" s="53" t="s">
        <v>323</v>
      </c>
      <c r="C25" s="53"/>
      <c r="D25" s="89"/>
      <c r="E25" s="89"/>
      <c r="F25" s="89"/>
    </row>
    <row r="26" spans="2:10" ht="15.75" thickBot="1" x14ac:dyDescent="0.3">
      <c r="B26" s="87"/>
    </row>
    <row r="27" spans="2:10" ht="15.75" thickBot="1" x14ac:dyDescent="0.3">
      <c r="B27" s="155"/>
      <c r="C27" s="440" t="s">
        <v>324</v>
      </c>
      <c r="D27" s="441"/>
      <c r="E27" s="441"/>
      <c r="F27" s="442"/>
    </row>
    <row r="28" spans="2:10" ht="15.75" thickBot="1" x14ac:dyDescent="0.3">
      <c r="B28" s="156"/>
      <c r="C28" s="440">
        <v>2022</v>
      </c>
      <c r="D28" s="442"/>
      <c r="E28" s="440">
        <v>2021</v>
      </c>
      <c r="F28" s="442"/>
    </row>
    <row r="29" spans="2:10" x14ac:dyDescent="0.25">
      <c r="B29" s="156" t="s">
        <v>325</v>
      </c>
      <c r="C29" s="157" t="s">
        <v>326</v>
      </c>
      <c r="D29" s="157" t="s">
        <v>327</v>
      </c>
      <c r="E29" s="157" t="s">
        <v>326</v>
      </c>
      <c r="F29" s="157" t="s">
        <v>327</v>
      </c>
    </row>
    <row r="30" spans="2:10" ht="15.75" thickBot="1" x14ac:dyDescent="0.3">
      <c r="B30" s="158"/>
      <c r="C30" s="159" t="s">
        <v>328</v>
      </c>
      <c r="D30" s="159" t="s">
        <v>329</v>
      </c>
      <c r="E30" s="159" t="s">
        <v>328</v>
      </c>
      <c r="F30" s="159" t="s">
        <v>329</v>
      </c>
    </row>
    <row r="31" spans="2:10" x14ac:dyDescent="0.25">
      <c r="B31" s="95" t="s">
        <v>330</v>
      </c>
      <c r="C31" s="338">
        <v>1434309492.4300001</v>
      </c>
      <c r="D31" s="338">
        <v>10536337129726</v>
      </c>
      <c r="E31" s="338">
        <v>1166989284</v>
      </c>
      <c r="F31" s="338">
        <v>8035643138982</v>
      </c>
    </row>
    <row r="32" spans="2:10" ht="15.75" thickBot="1" x14ac:dyDescent="0.3">
      <c r="B32" s="103" t="s">
        <v>331</v>
      </c>
      <c r="C32" s="335">
        <v>-1439493112.45</v>
      </c>
      <c r="D32" s="337">
        <v>-10574415639540</v>
      </c>
      <c r="E32" s="335">
        <v>-1153082428</v>
      </c>
      <c r="F32" s="335">
        <v>-7939883435648</v>
      </c>
    </row>
    <row r="33" spans="1:10" ht="15.75" thickBot="1" x14ac:dyDescent="0.3">
      <c r="B33" s="107" t="s">
        <v>332</v>
      </c>
      <c r="C33" s="336">
        <v>-5183620.0199999996</v>
      </c>
      <c r="D33" s="336">
        <v>-38078509814</v>
      </c>
      <c r="E33" s="339">
        <v>13906857</v>
      </c>
      <c r="F33" s="339">
        <v>95759703334</v>
      </c>
    </row>
    <row r="34" spans="1:10" x14ac:dyDescent="0.25">
      <c r="B34" s="95" t="s">
        <v>333</v>
      </c>
      <c r="C34" s="338">
        <v>16622624.949999999</v>
      </c>
      <c r="D34" s="338">
        <v>122108639299</v>
      </c>
      <c r="E34" s="338">
        <v>17357923</v>
      </c>
      <c r="F34" s="338">
        <v>119523011306</v>
      </c>
    </row>
    <row r="35" spans="1:10" ht="15.75" thickBot="1" x14ac:dyDescent="0.3">
      <c r="B35" s="103" t="s">
        <v>334</v>
      </c>
      <c r="C35" s="335">
        <v>-10732000</v>
      </c>
      <c r="D35" s="335">
        <v>-78836520760</v>
      </c>
      <c r="E35" s="335">
        <v>-21679637</v>
      </c>
      <c r="F35" s="335">
        <v>-149281427933</v>
      </c>
    </row>
    <row r="36" spans="1:10" ht="15.75" thickBot="1" x14ac:dyDescent="0.3">
      <c r="B36" s="107" t="s">
        <v>335</v>
      </c>
      <c r="C36" s="160">
        <v>5890624.9500000002</v>
      </c>
      <c r="D36" s="109">
        <v>43272118539</v>
      </c>
      <c r="E36" s="336">
        <v>-4321714</v>
      </c>
      <c r="F36" s="336">
        <v>-29758416627</v>
      </c>
    </row>
    <row r="37" spans="1:10" ht="15.75" thickBot="1" x14ac:dyDescent="0.3">
      <c r="B37" s="107" t="s">
        <v>336</v>
      </c>
      <c r="C37" s="160">
        <v>707004.93</v>
      </c>
      <c r="D37" s="109">
        <v>5193608725</v>
      </c>
      <c r="E37" s="341">
        <v>9585142</v>
      </c>
      <c r="F37" s="109">
        <v>66001286707</v>
      </c>
    </row>
    <row r="38" spans="1:10" x14ac:dyDescent="0.25">
      <c r="B38" s="87"/>
    </row>
    <row r="39" spans="1:10" x14ac:dyDescent="0.25">
      <c r="B39" s="439" t="s">
        <v>337</v>
      </c>
      <c r="C39" s="439"/>
      <c r="D39" s="439"/>
      <c r="E39" s="439"/>
      <c r="F39" s="439"/>
      <c r="G39" s="439"/>
      <c r="H39" s="439"/>
      <c r="I39" s="439"/>
      <c r="J39" s="439"/>
    </row>
    <row r="40" spans="1:10" x14ac:dyDescent="0.25">
      <c r="B40" s="87"/>
    </row>
    <row r="41" spans="1:10" x14ac:dyDescent="0.25">
      <c r="A41" s="140" t="s">
        <v>938</v>
      </c>
      <c r="B41" s="110" t="s">
        <v>338</v>
      </c>
    </row>
    <row r="42" spans="1:10" x14ac:dyDescent="0.25">
      <c r="B42" s="87"/>
    </row>
    <row r="43" spans="1:10" x14ac:dyDescent="0.25">
      <c r="B43" s="389" t="s">
        <v>339</v>
      </c>
      <c r="C43" s="389"/>
      <c r="D43" s="389"/>
      <c r="E43" s="389"/>
      <c r="F43" s="389"/>
      <c r="G43" s="389"/>
      <c r="H43" s="389"/>
      <c r="I43" s="389"/>
      <c r="J43" s="389"/>
    </row>
    <row r="44" spans="1:10" x14ac:dyDescent="0.25">
      <c r="B44" s="161"/>
    </row>
    <row r="45" spans="1:10" x14ac:dyDescent="0.25">
      <c r="A45" s="140" t="s">
        <v>11</v>
      </c>
      <c r="B45" s="140" t="s">
        <v>893</v>
      </c>
    </row>
    <row r="46" spans="1:10" x14ac:dyDescent="0.25">
      <c r="B46" s="87"/>
    </row>
    <row r="47" spans="1:10" ht="32.25" customHeight="1" x14ac:dyDescent="0.25">
      <c r="B47" s="389" t="s">
        <v>712</v>
      </c>
      <c r="C47" s="389"/>
      <c r="D47" s="389"/>
      <c r="E47" s="389"/>
      <c r="F47" s="389"/>
      <c r="G47" s="389"/>
      <c r="H47" s="389"/>
      <c r="I47" s="389"/>
      <c r="J47" s="389"/>
    </row>
    <row r="48" spans="1:10" x14ac:dyDescent="0.25">
      <c r="B48" s="87"/>
    </row>
    <row r="49" spans="2:10" ht="45" customHeight="1" x14ac:dyDescent="0.25">
      <c r="B49" s="389" t="s">
        <v>713</v>
      </c>
      <c r="C49" s="389"/>
      <c r="D49" s="389"/>
      <c r="E49" s="389"/>
      <c r="F49" s="389"/>
      <c r="G49" s="389"/>
      <c r="H49" s="389"/>
      <c r="I49" s="389"/>
      <c r="J49" s="389"/>
    </row>
    <row r="50" spans="2:10" x14ac:dyDescent="0.25">
      <c r="B50" s="72"/>
    </row>
    <row r="51" spans="2:10" x14ac:dyDescent="0.25">
      <c r="B51" s="392" t="s">
        <v>340</v>
      </c>
      <c r="C51" s="392"/>
      <c r="D51" s="392"/>
      <c r="E51" s="392"/>
      <c r="F51" s="392"/>
    </row>
    <row r="52" spans="2:10" ht="15.75" thickBot="1" x14ac:dyDescent="0.3">
      <c r="B52" s="87"/>
    </row>
    <row r="53" spans="2:10" ht="15.75" thickBot="1" x14ac:dyDescent="0.3">
      <c r="B53" s="402" t="s">
        <v>341</v>
      </c>
      <c r="C53" s="402" t="s">
        <v>342</v>
      </c>
      <c r="D53" s="402" t="s">
        <v>343</v>
      </c>
      <c r="E53" s="409" t="s">
        <v>344</v>
      </c>
      <c r="F53" s="410"/>
    </row>
    <row r="54" spans="2:10" ht="15.75" thickBot="1" x14ac:dyDescent="0.3">
      <c r="B54" s="403"/>
      <c r="C54" s="403"/>
      <c r="D54" s="403"/>
      <c r="E54" s="119" t="s">
        <v>345</v>
      </c>
      <c r="F54" s="119" t="s">
        <v>346</v>
      </c>
    </row>
    <row r="55" spans="2:10" ht="15.75" thickBot="1" x14ac:dyDescent="0.3">
      <c r="B55" s="162" t="s">
        <v>347</v>
      </c>
      <c r="C55" s="152"/>
      <c r="D55" s="163"/>
      <c r="E55" s="163"/>
      <c r="F55" s="163"/>
    </row>
    <row r="56" spans="2:10" ht="15.75" thickBot="1" x14ac:dyDescent="0.3">
      <c r="B56" s="164" t="s">
        <v>348</v>
      </c>
      <c r="C56" s="165" t="s">
        <v>228</v>
      </c>
      <c r="D56" s="340">
        <v>121577467731</v>
      </c>
      <c r="E56" s="340">
        <v>121577467731</v>
      </c>
      <c r="F56" s="340">
        <v>121577467731</v>
      </c>
    </row>
    <row r="57" spans="2:10" ht="15.75" thickBot="1" x14ac:dyDescent="0.3">
      <c r="B57" s="164" t="s">
        <v>349</v>
      </c>
      <c r="C57" s="165" t="s">
        <v>228</v>
      </c>
      <c r="D57" s="340">
        <v>538621906943</v>
      </c>
      <c r="E57" s="340">
        <v>538621906943</v>
      </c>
      <c r="F57" s="340">
        <v>538621906943</v>
      </c>
    </row>
    <row r="58" spans="2:10" ht="15.75" thickBot="1" x14ac:dyDescent="0.3">
      <c r="B58" s="166" t="s">
        <v>350</v>
      </c>
      <c r="C58" s="167" t="s">
        <v>228</v>
      </c>
      <c r="D58" s="354" t="s">
        <v>411</v>
      </c>
      <c r="E58" s="354" t="s">
        <v>411</v>
      </c>
      <c r="F58" s="340">
        <v>19814620164</v>
      </c>
    </row>
    <row r="59" spans="2:10" ht="15.75" thickBot="1" x14ac:dyDescent="0.3">
      <c r="B59" s="443" t="s">
        <v>146</v>
      </c>
      <c r="C59" s="444"/>
      <c r="D59" s="445"/>
      <c r="E59" s="341">
        <v>660199374674</v>
      </c>
      <c r="F59" s="341">
        <v>680013994838</v>
      </c>
    </row>
    <row r="60" spans="2:10" x14ac:dyDescent="0.25">
      <c r="B60" s="72"/>
    </row>
    <row r="61" spans="2:10" x14ac:dyDescent="0.25">
      <c r="B61" s="392" t="s">
        <v>351</v>
      </c>
      <c r="C61" s="392"/>
      <c r="D61" s="392"/>
      <c r="E61" s="392"/>
      <c r="F61" s="392"/>
    </row>
    <row r="62" spans="2:10" ht="15.75" thickBot="1" x14ac:dyDescent="0.3">
      <c r="B62" s="87"/>
    </row>
    <row r="63" spans="2:10" ht="15.75" thickBot="1" x14ac:dyDescent="0.3">
      <c r="B63" s="402" t="s">
        <v>341</v>
      </c>
      <c r="C63" s="402" t="s">
        <v>342</v>
      </c>
      <c r="D63" s="402" t="s">
        <v>343</v>
      </c>
      <c r="E63" s="409" t="s">
        <v>344</v>
      </c>
      <c r="F63" s="410"/>
      <c r="H63" s="138"/>
    </row>
    <row r="64" spans="2:10" ht="15.75" thickBot="1" x14ac:dyDescent="0.3">
      <c r="B64" s="403"/>
      <c r="C64" s="403"/>
      <c r="D64" s="403"/>
      <c r="E64" s="119" t="s">
        <v>345</v>
      </c>
      <c r="F64" s="119" t="s">
        <v>346</v>
      </c>
    </row>
    <row r="65" spans="1:10" x14ac:dyDescent="0.25">
      <c r="B65" s="162" t="s">
        <v>347</v>
      </c>
      <c r="C65" s="152"/>
      <c r="D65" s="168"/>
      <c r="E65" s="168"/>
      <c r="F65" s="168"/>
      <c r="H65" s="326"/>
    </row>
    <row r="66" spans="1:10" x14ac:dyDescent="0.25">
      <c r="B66" s="164" t="s">
        <v>348</v>
      </c>
      <c r="C66" s="165" t="s">
        <v>228</v>
      </c>
      <c r="D66" s="342">
        <v>54911703454</v>
      </c>
      <c r="E66" s="342">
        <v>54911703454</v>
      </c>
      <c r="F66" s="342">
        <v>54911703454</v>
      </c>
    </row>
    <row r="67" spans="1:10" x14ac:dyDescent="0.25">
      <c r="B67" s="164" t="s">
        <v>349</v>
      </c>
      <c r="C67" s="165" t="s">
        <v>228</v>
      </c>
      <c r="D67" s="342">
        <v>674391616806</v>
      </c>
      <c r="E67" s="342">
        <v>674391616806</v>
      </c>
      <c r="F67" s="342">
        <v>674391616806</v>
      </c>
    </row>
    <row r="68" spans="1:10" ht="15.75" thickBot="1" x14ac:dyDescent="0.3">
      <c r="B68" s="166" t="s">
        <v>350</v>
      </c>
      <c r="C68" s="167" t="s">
        <v>228</v>
      </c>
      <c r="D68" s="354" t="s">
        <v>411</v>
      </c>
      <c r="E68" s="354" t="s">
        <v>411</v>
      </c>
      <c r="F68" s="342">
        <v>12618690396</v>
      </c>
    </row>
    <row r="69" spans="1:10" ht="15.75" thickBot="1" x14ac:dyDescent="0.3">
      <c r="B69" s="443" t="s">
        <v>146</v>
      </c>
      <c r="C69" s="444"/>
      <c r="D69" s="445"/>
      <c r="E69" s="344">
        <v>729303320260</v>
      </c>
      <c r="F69" s="344">
        <v>741922010656</v>
      </c>
    </row>
    <row r="70" spans="1:10" x14ac:dyDescent="0.25">
      <c r="B70" s="87"/>
    </row>
    <row r="71" spans="1:10" x14ac:dyDescent="0.25">
      <c r="B71" s="389" t="s">
        <v>352</v>
      </c>
      <c r="C71" s="389"/>
      <c r="D71" s="389"/>
      <c r="E71" s="389"/>
      <c r="F71" s="389"/>
      <c r="G71" s="389"/>
      <c r="H71" s="389"/>
      <c r="I71" s="389"/>
      <c r="J71" s="389"/>
    </row>
    <row r="72" spans="1:10" x14ac:dyDescent="0.25">
      <c r="B72" s="87"/>
    </row>
    <row r="73" spans="1:10" x14ac:dyDescent="0.25">
      <c r="A73" s="102" t="s">
        <v>939</v>
      </c>
      <c r="B73" s="308" t="s">
        <v>714</v>
      </c>
    </row>
    <row r="74" spans="1:10" x14ac:dyDescent="0.25">
      <c r="B74" s="87"/>
    </row>
    <row r="75" spans="1:10" ht="45.75" customHeight="1" x14ac:dyDescent="0.25">
      <c r="B75" s="389" t="s">
        <v>353</v>
      </c>
      <c r="C75" s="389"/>
      <c r="D75" s="389"/>
      <c r="E75" s="389"/>
      <c r="F75" s="389"/>
      <c r="G75" s="389"/>
      <c r="H75" s="389"/>
      <c r="I75" s="389"/>
      <c r="J75" s="389"/>
    </row>
    <row r="76" spans="1:10" x14ac:dyDescent="0.25">
      <c r="B76" s="87"/>
    </row>
    <row r="77" spans="1:10" x14ac:dyDescent="0.25">
      <c r="A77" s="102" t="s">
        <v>940</v>
      </c>
      <c r="B77" s="308" t="s">
        <v>941</v>
      </c>
    </row>
    <row r="78" spans="1:10" x14ac:dyDescent="0.25">
      <c r="B78" s="87"/>
    </row>
    <row r="79" spans="1:10" ht="48.75" customHeight="1" x14ac:dyDescent="0.25">
      <c r="B79" s="389" t="s">
        <v>354</v>
      </c>
      <c r="C79" s="389"/>
      <c r="D79" s="389"/>
      <c r="E79" s="389"/>
      <c r="F79" s="389"/>
      <c r="G79" s="389"/>
      <c r="H79" s="389"/>
      <c r="I79" s="389"/>
      <c r="J79" s="389"/>
    </row>
    <row r="80" spans="1:10" x14ac:dyDescent="0.25">
      <c r="B80" s="87"/>
    </row>
    <row r="81" spans="2:10" ht="28.5" customHeight="1" x14ac:dyDescent="0.25">
      <c r="B81" s="389" t="s">
        <v>355</v>
      </c>
      <c r="C81" s="389"/>
      <c r="D81" s="389"/>
      <c r="E81" s="389"/>
      <c r="F81" s="389"/>
      <c r="G81" s="389"/>
      <c r="H81" s="389"/>
      <c r="I81" s="389"/>
      <c r="J81" s="389"/>
    </row>
    <row r="82" spans="2:10" x14ac:dyDescent="0.25">
      <c r="B82" s="87"/>
    </row>
    <row r="83" spans="2:10" x14ac:dyDescent="0.25">
      <c r="B83" s="389" t="s">
        <v>715</v>
      </c>
      <c r="C83" s="389"/>
      <c r="D83" s="389"/>
      <c r="E83" s="389"/>
      <c r="F83" s="389"/>
      <c r="G83" s="389"/>
      <c r="H83" s="389"/>
      <c r="I83" s="389"/>
      <c r="J83" s="389"/>
    </row>
    <row r="84" spans="2:10" x14ac:dyDescent="0.25">
      <c r="B84" s="87"/>
    </row>
    <row r="85" spans="2:10" ht="30" customHeight="1" x14ac:dyDescent="0.25">
      <c r="B85" s="389" t="s">
        <v>716</v>
      </c>
      <c r="C85" s="389"/>
      <c r="D85" s="389"/>
      <c r="E85" s="389"/>
      <c r="F85" s="389"/>
      <c r="G85" s="389"/>
      <c r="H85" s="389"/>
      <c r="I85" s="389"/>
      <c r="J85" s="389"/>
    </row>
    <row r="86" spans="2:10" x14ac:dyDescent="0.25">
      <c r="B86" s="87"/>
    </row>
    <row r="87" spans="2:10" x14ac:dyDescent="0.25">
      <c r="B87" s="389" t="s">
        <v>717</v>
      </c>
      <c r="C87" s="389"/>
      <c r="D87" s="389"/>
      <c r="E87" s="389"/>
      <c r="F87" s="389"/>
      <c r="G87" s="389"/>
      <c r="H87" s="389"/>
      <c r="I87" s="389"/>
      <c r="J87" s="389"/>
    </row>
    <row r="88" spans="2:10" x14ac:dyDescent="0.25">
      <c r="B88" s="87"/>
    </row>
    <row r="89" spans="2:10" ht="30" customHeight="1" x14ac:dyDescent="0.25">
      <c r="B89" s="389" t="s">
        <v>356</v>
      </c>
      <c r="C89" s="389"/>
      <c r="D89" s="389"/>
      <c r="E89" s="389"/>
      <c r="F89" s="389"/>
      <c r="G89" s="389"/>
      <c r="H89" s="389"/>
      <c r="I89" s="389"/>
      <c r="J89" s="389"/>
    </row>
    <row r="90" spans="2:10" x14ac:dyDescent="0.25">
      <c r="B90" s="87"/>
    </row>
    <row r="91" spans="2:10" ht="30" customHeight="1" x14ac:dyDescent="0.25">
      <c r="B91" s="389" t="s">
        <v>718</v>
      </c>
      <c r="C91" s="389"/>
      <c r="D91" s="389"/>
      <c r="E91" s="389"/>
      <c r="F91" s="389"/>
      <c r="G91" s="389"/>
      <c r="H91" s="389"/>
      <c r="I91" s="389"/>
      <c r="J91" s="389"/>
    </row>
    <row r="92" spans="2:10" x14ac:dyDescent="0.25">
      <c r="B92" s="87"/>
    </row>
    <row r="93" spans="2:10" ht="29.25" customHeight="1" x14ac:dyDescent="0.25">
      <c r="B93" s="389" t="s">
        <v>942</v>
      </c>
      <c r="C93" s="389"/>
      <c r="D93" s="389"/>
      <c r="E93" s="389"/>
      <c r="F93" s="389"/>
      <c r="G93" s="389"/>
      <c r="H93" s="389"/>
      <c r="I93" s="389"/>
      <c r="J93" s="389"/>
    </row>
    <row r="94" spans="2:10" x14ac:dyDescent="0.25">
      <c r="B94" s="87"/>
    </row>
    <row r="95" spans="2:10" ht="29.25" customHeight="1" x14ac:dyDescent="0.25">
      <c r="B95" s="389" t="s">
        <v>943</v>
      </c>
      <c r="C95" s="389"/>
      <c r="D95" s="389"/>
      <c r="E95" s="389"/>
      <c r="F95" s="389"/>
      <c r="G95" s="389"/>
      <c r="H95" s="389"/>
      <c r="I95" s="389"/>
      <c r="J95" s="389"/>
    </row>
    <row r="96" spans="2:10" x14ac:dyDescent="0.25">
      <c r="B96" s="87"/>
    </row>
    <row r="97" spans="1:10" ht="33" customHeight="1" x14ac:dyDescent="0.25">
      <c r="B97" s="389" t="s">
        <v>944</v>
      </c>
      <c r="C97" s="389"/>
      <c r="D97" s="389"/>
      <c r="E97" s="389"/>
      <c r="F97" s="389"/>
      <c r="G97" s="389"/>
      <c r="H97" s="389"/>
      <c r="I97" s="389"/>
      <c r="J97" s="389"/>
    </row>
    <row r="98" spans="1:10" x14ac:dyDescent="0.25">
      <c r="B98" s="169"/>
    </row>
    <row r="99" spans="1:10" x14ac:dyDescent="0.25">
      <c r="B99" s="389" t="s">
        <v>945</v>
      </c>
      <c r="C99" s="389"/>
      <c r="D99" s="389"/>
      <c r="E99" s="389"/>
      <c r="F99" s="389"/>
      <c r="G99" s="389"/>
      <c r="H99" s="389"/>
      <c r="I99" s="389"/>
      <c r="J99" s="389"/>
    </row>
    <row r="100" spans="1:10" x14ac:dyDescent="0.25">
      <c r="B100" s="87"/>
    </row>
    <row r="101" spans="1:10" x14ac:dyDescent="0.25">
      <c r="B101" s="389" t="s">
        <v>719</v>
      </c>
      <c r="C101" s="389"/>
      <c r="D101" s="389"/>
      <c r="E101" s="389"/>
      <c r="F101" s="389"/>
      <c r="G101" s="389"/>
      <c r="H101" s="389"/>
      <c r="I101" s="389"/>
      <c r="J101" s="389"/>
    </row>
    <row r="102" spans="1:10" x14ac:dyDescent="0.25">
      <c r="B102" s="87"/>
    </row>
    <row r="103" spans="1:10" x14ac:dyDescent="0.25">
      <c r="B103" s="389" t="s">
        <v>946</v>
      </c>
      <c r="C103" s="389"/>
      <c r="D103" s="389"/>
      <c r="E103" s="389"/>
      <c r="F103" s="389"/>
      <c r="G103" s="389"/>
      <c r="H103" s="389"/>
      <c r="I103" s="389"/>
      <c r="J103" s="389"/>
    </row>
    <row r="104" spans="1:10" x14ac:dyDescent="0.25">
      <c r="B104" s="87"/>
    </row>
    <row r="105" spans="1:10" x14ac:dyDescent="0.25">
      <c r="A105" s="102" t="s">
        <v>894</v>
      </c>
      <c r="B105" s="49" t="s">
        <v>357</v>
      </c>
    </row>
    <row r="106" spans="1:10" x14ac:dyDescent="0.25">
      <c r="B106" s="87"/>
    </row>
    <row r="107" spans="1:10" ht="29.25" customHeight="1" x14ac:dyDescent="0.25">
      <c r="B107" s="389" t="s">
        <v>358</v>
      </c>
      <c r="C107" s="389"/>
      <c r="D107" s="389"/>
      <c r="E107" s="389"/>
      <c r="F107" s="389"/>
      <c r="G107" s="389"/>
      <c r="H107" s="389"/>
      <c r="I107" s="389"/>
      <c r="J107" s="389"/>
    </row>
    <row r="108" spans="1:10" ht="15.75" thickBot="1" x14ac:dyDescent="0.3">
      <c r="B108" s="87"/>
    </row>
    <row r="109" spans="1:10" ht="15.75" thickBot="1" x14ac:dyDescent="0.3">
      <c r="B109" s="404" t="s">
        <v>141</v>
      </c>
      <c r="C109" s="468" t="s">
        <v>359</v>
      </c>
      <c r="D109" s="469"/>
    </row>
    <row r="110" spans="1:10" ht="15.75" thickBot="1" x14ac:dyDescent="0.3">
      <c r="B110" s="405"/>
      <c r="C110" s="170">
        <v>2022</v>
      </c>
      <c r="D110" s="119">
        <v>2021</v>
      </c>
    </row>
    <row r="111" spans="1:10" x14ac:dyDescent="0.25">
      <c r="B111" s="171" t="s">
        <v>360</v>
      </c>
      <c r="C111" s="96">
        <v>3142222256</v>
      </c>
      <c r="D111" s="112">
        <v>37249562681</v>
      </c>
    </row>
    <row r="112" spans="1:10" x14ac:dyDescent="0.25">
      <c r="B112" s="171" t="s">
        <v>361</v>
      </c>
      <c r="C112" s="96">
        <v>99194562933</v>
      </c>
      <c r="D112" s="112">
        <v>67914272372</v>
      </c>
    </row>
    <row r="113" spans="1:4" x14ac:dyDescent="0.25">
      <c r="B113" s="171" t="s">
        <v>16</v>
      </c>
      <c r="C113" s="96">
        <v>81383773354</v>
      </c>
      <c r="D113" s="112">
        <v>1316249761</v>
      </c>
    </row>
    <row r="114" spans="1:4" ht="15.75" thickBot="1" x14ac:dyDescent="0.3">
      <c r="B114" s="172" t="s">
        <v>350</v>
      </c>
      <c r="C114" s="105">
        <v>1382308933</v>
      </c>
      <c r="D114" s="114">
        <v>971602517</v>
      </c>
    </row>
    <row r="115" spans="1:4" ht="15.75" thickBot="1" x14ac:dyDescent="0.3">
      <c r="B115" s="173" t="s">
        <v>146</v>
      </c>
      <c r="C115" s="109">
        <v>185102867476</v>
      </c>
      <c r="D115" s="117">
        <v>107451687331</v>
      </c>
    </row>
    <row r="116" spans="1:4" x14ac:dyDescent="0.25">
      <c r="B116" s="53"/>
    </row>
    <row r="117" spans="1:4" x14ac:dyDescent="0.25">
      <c r="A117" s="102" t="s">
        <v>895</v>
      </c>
      <c r="B117" s="309" t="s">
        <v>720</v>
      </c>
    </row>
    <row r="118" spans="1:4" x14ac:dyDescent="0.25">
      <c r="B118" s="87"/>
    </row>
    <row r="119" spans="1:4" x14ac:dyDescent="0.25">
      <c r="B119" s="401" t="s">
        <v>362</v>
      </c>
      <c r="C119" s="401"/>
      <c r="D119" s="401"/>
    </row>
    <row r="120" spans="1:4" ht="15.75" thickBot="1" x14ac:dyDescent="0.3">
      <c r="B120" s="87"/>
    </row>
    <row r="121" spans="1:4" ht="15.75" thickBot="1" x14ac:dyDescent="0.3">
      <c r="B121" s="404" t="s">
        <v>141</v>
      </c>
      <c r="C121" s="468" t="s">
        <v>359</v>
      </c>
      <c r="D121" s="469"/>
    </row>
    <row r="122" spans="1:4" ht="15.75" thickBot="1" x14ac:dyDescent="0.3">
      <c r="B122" s="405"/>
      <c r="C122" s="170">
        <v>2022</v>
      </c>
      <c r="D122" s="119">
        <v>2021</v>
      </c>
    </row>
    <row r="123" spans="1:4" x14ac:dyDescent="0.25">
      <c r="B123" s="95" t="s">
        <v>363</v>
      </c>
      <c r="C123" s="342">
        <v>1418448973773</v>
      </c>
      <c r="D123" s="342">
        <v>79776725770</v>
      </c>
    </row>
    <row r="124" spans="1:4" x14ac:dyDescent="0.25">
      <c r="B124" s="95" t="s">
        <v>364</v>
      </c>
      <c r="C124" s="342">
        <v>10559164832921</v>
      </c>
      <c r="D124" s="342">
        <v>9038087251808</v>
      </c>
    </row>
    <row r="125" spans="1:4" x14ac:dyDescent="0.25">
      <c r="B125" s="95" t="s">
        <v>365</v>
      </c>
      <c r="C125" s="342">
        <v>1608758670</v>
      </c>
      <c r="D125" s="342">
        <v>4303618750</v>
      </c>
    </row>
    <row r="126" spans="1:4" x14ac:dyDescent="0.25">
      <c r="B126" s="95" t="s">
        <v>366</v>
      </c>
      <c r="C126" s="342">
        <v>107012827549</v>
      </c>
      <c r="D126" s="342">
        <v>75032523445</v>
      </c>
    </row>
    <row r="127" spans="1:4" x14ac:dyDescent="0.25">
      <c r="B127" s="95" t="s">
        <v>367</v>
      </c>
      <c r="C127" s="342">
        <v>31816408749</v>
      </c>
      <c r="D127" s="342">
        <v>16103300532</v>
      </c>
    </row>
    <row r="128" spans="1:4" x14ac:dyDescent="0.25">
      <c r="B128" s="95" t="s">
        <v>368</v>
      </c>
      <c r="C128" s="342">
        <v>147520247982</v>
      </c>
      <c r="D128" s="342">
        <v>106188831016</v>
      </c>
    </row>
    <row r="129" spans="2:7" x14ac:dyDescent="0.25">
      <c r="B129" s="95" t="s">
        <v>369</v>
      </c>
      <c r="C129" s="342">
        <v>313095534817</v>
      </c>
      <c r="D129" s="342">
        <v>340328326695</v>
      </c>
    </row>
    <row r="130" spans="2:7" x14ac:dyDescent="0.25">
      <c r="B130" s="95" t="s">
        <v>370</v>
      </c>
      <c r="C130" s="342">
        <v>230151260635</v>
      </c>
      <c r="D130" s="342">
        <v>147934967228</v>
      </c>
    </row>
    <row r="131" spans="2:7" x14ac:dyDescent="0.25">
      <c r="B131" s="95" t="s">
        <v>371</v>
      </c>
      <c r="C131" s="342">
        <v>172989295545</v>
      </c>
      <c r="D131" s="342">
        <v>119214722797</v>
      </c>
    </row>
    <row r="132" spans="2:7" x14ac:dyDescent="0.25">
      <c r="B132" s="95" t="s">
        <v>372</v>
      </c>
      <c r="C132" s="342">
        <v>471122693717</v>
      </c>
      <c r="D132" s="342">
        <v>807961515949</v>
      </c>
    </row>
    <row r="133" spans="2:7" x14ac:dyDescent="0.25">
      <c r="B133" s="95" t="s">
        <v>373</v>
      </c>
      <c r="C133" s="342">
        <v>110400062851</v>
      </c>
      <c r="D133" s="354" t="s">
        <v>411</v>
      </c>
      <c r="E133" s="345"/>
      <c r="F133" s="39"/>
    </row>
    <row r="134" spans="2:7" x14ac:dyDescent="0.25">
      <c r="B134" s="95" t="s">
        <v>374</v>
      </c>
      <c r="C134" s="342">
        <v>38461787795</v>
      </c>
      <c r="D134" s="342">
        <v>44823119145</v>
      </c>
      <c r="F134" s="39"/>
    </row>
    <row r="135" spans="2:7" x14ac:dyDescent="0.25">
      <c r="B135" s="95" t="s">
        <v>375</v>
      </c>
      <c r="C135" s="342">
        <v>68083572961</v>
      </c>
      <c r="D135" s="342">
        <v>71862360087</v>
      </c>
    </row>
    <row r="136" spans="2:7" ht="15.75" thickBot="1" x14ac:dyDescent="0.3">
      <c r="B136" s="95" t="s">
        <v>25</v>
      </c>
      <c r="C136" s="335">
        <v>-928464418</v>
      </c>
      <c r="D136" s="335">
        <v>-1611602292</v>
      </c>
    </row>
    <row r="137" spans="2:7" x14ac:dyDescent="0.25">
      <c r="B137" s="95" t="s">
        <v>7</v>
      </c>
      <c r="C137" s="342">
        <v>267470427861</v>
      </c>
      <c r="D137" s="342">
        <v>181526054394</v>
      </c>
      <c r="F137" s="39"/>
      <c r="G137" s="39"/>
    </row>
    <row r="138" spans="2:7" ht="15.75" thickBot="1" x14ac:dyDescent="0.3">
      <c r="B138" s="103" t="s">
        <v>376</v>
      </c>
      <c r="C138" s="335">
        <v>-122830887085</v>
      </c>
      <c r="D138" s="335">
        <v>-112067987510</v>
      </c>
      <c r="F138" s="325"/>
      <c r="G138" s="39"/>
    </row>
    <row r="139" spans="2:7" ht="15.75" thickBot="1" x14ac:dyDescent="0.3">
      <c r="B139" s="107" t="s">
        <v>146</v>
      </c>
      <c r="C139" s="344">
        <v>13813587334323</v>
      </c>
      <c r="D139" s="344">
        <v>10919463727814</v>
      </c>
    </row>
    <row r="140" spans="2:7" x14ac:dyDescent="0.25">
      <c r="B140" s="87"/>
    </row>
    <row r="141" spans="2:7" x14ac:dyDescent="0.25">
      <c r="B141" s="389" t="s">
        <v>721</v>
      </c>
      <c r="C141" s="389"/>
      <c r="D141" s="389"/>
      <c r="E141" s="389"/>
      <c r="F141" s="389"/>
    </row>
    <row r="142" spans="2:7" x14ac:dyDescent="0.25">
      <c r="B142" s="389" t="s">
        <v>377</v>
      </c>
      <c r="C142" s="389"/>
      <c r="D142" s="389"/>
      <c r="E142" s="389"/>
      <c r="F142" s="389"/>
    </row>
    <row r="143" spans="2:7" ht="15.75" thickBot="1" x14ac:dyDescent="0.3">
      <c r="B143" s="87"/>
    </row>
    <row r="144" spans="2:7" ht="15.75" thickBot="1" x14ac:dyDescent="0.3">
      <c r="B144" s="404" t="s">
        <v>378</v>
      </c>
      <c r="C144" s="468" t="s">
        <v>359</v>
      </c>
      <c r="D144" s="469"/>
    </row>
    <row r="145" spans="2:10" ht="15.75" thickBot="1" x14ac:dyDescent="0.3">
      <c r="B145" s="405"/>
      <c r="C145" s="170">
        <v>2022</v>
      </c>
      <c r="D145" s="119">
        <v>2021</v>
      </c>
    </row>
    <row r="146" spans="2:10" x14ac:dyDescent="0.25">
      <c r="B146" s="171" t="s">
        <v>379</v>
      </c>
      <c r="C146" s="96">
        <v>81383773354</v>
      </c>
      <c r="D146" s="174">
        <v>1316249761</v>
      </c>
    </row>
    <row r="147" spans="2:10" ht="15.75" thickBot="1" x14ac:dyDescent="0.3">
      <c r="B147" s="172" t="s">
        <v>380</v>
      </c>
      <c r="C147" s="105">
        <v>38461787795</v>
      </c>
      <c r="D147" s="175">
        <v>44823119145</v>
      </c>
    </row>
    <row r="148" spans="2:10" ht="15.75" thickBot="1" x14ac:dyDescent="0.3">
      <c r="B148" s="173" t="s">
        <v>146</v>
      </c>
      <c r="C148" s="109">
        <v>119845561149</v>
      </c>
      <c r="D148" s="176">
        <v>46139368906</v>
      </c>
    </row>
    <row r="149" spans="2:10" x14ac:dyDescent="0.25">
      <c r="B149" s="49"/>
    </row>
    <row r="150" spans="2:10" x14ac:dyDescent="0.25">
      <c r="B150" s="389" t="s">
        <v>722</v>
      </c>
      <c r="C150" s="389"/>
      <c r="D150" s="389"/>
      <c r="E150" s="389"/>
      <c r="F150" s="389"/>
      <c r="G150" s="389"/>
      <c r="H150" s="389"/>
      <c r="I150" s="389"/>
      <c r="J150" s="389"/>
    </row>
    <row r="151" spans="2:10" x14ac:dyDescent="0.25">
      <c r="B151" s="177"/>
    </row>
    <row r="152" spans="2:10" x14ac:dyDescent="0.25">
      <c r="B152" s="401" t="s">
        <v>947</v>
      </c>
      <c r="C152" s="401"/>
      <c r="D152" s="401"/>
      <c r="E152" s="401"/>
      <c r="F152" s="401"/>
      <c r="G152" s="401"/>
      <c r="H152" s="401"/>
      <c r="I152" s="401"/>
      <c r="J152" s="401"/>
    </row>
    <row r="153" spans="2:10" x14ac:dyDescent="0.25">
      <c r="B153" s="87"/>
    </row>
    <row r="154" spans="2:10" x14ac:dyDescent="0.25">
      <c r="B154" s="389" t="s">
        <v>948</v>
      </c>
      <c r="C154" s="389"/>
      <c r="D154" s="389"/>
      <c r="E154" s="389"/>
      <c r="F154" s="389"/>
      <c r="G154" s="389"/>
      <c r="H154" s="389"/>
      <c r="I154" s="389"/>
      <c r="J154" s="389"/>
    </row>
    <row r="155" spans="2:10" x14ac:dyDescent="0.25">
      <c r="B155" s="178"/>
    </row>
    <row r="156" spans="2:10" ht="47.25" customHeight="1" x14ac:dyDescent="0.25">
      <c r="B156" s="389" t="s">
        <v>949</v>
      </c>
      <c r="C156" s="389"/>
      <c r="D156" s="389"/>
      <c r="E156" s="389"/>
      <c r="F156" s="389"/>
      <c r="G156" s="389"/>
      <c r="H156" s="389"/>
      <c r="I156" s="389"/>
      <c r="J156" s="389"/>
    </row>
    <row r="157" spans="2:10" x14ac:dyDescent="0.25">
      <c r="B157" s="87"/>
    </row>
    <row r="158" spans="2:10" ht="33" customHeight="1" x14ac:dyDescent="0.25">
      <c r="B158" s="389" t="s">
        <v>381</v>
      </c>
      <c r="C158" s="389"/>
      <c r="D158" s="389"/>
      <c r="E158" s="389"/>
      <c r="F158" s="389"/>
      <c r="G158" s="389"/>
      <c r="H158" s="389"/>
      <c r="I158" s="389"/>
      <c r="J158" s="389"/>
    </row>
    <row r="159" spans="2:10" ht="15.75" thickBot="1" x14ac:dyDescent="0.3">
      <c r="B159" s="87"/>
    </row>
    <row r="160" spans="2:10" x14ac:dyDescent="0.25">
      <c r="B160" s="179"/>
      <c r="C160" s="180" t="s">
        <v>383</v>
      </c>
      <c r="D160" s="181" t="s">
        <v>387</v>
      </c>
      <c r="E160" s="470" t="s">
        <v>389</v>
      </c>
      <c r="F160" s="471"/>
      <c r="G160" s="181" t="s">
        <v>390</v>
      </c>
    </row>
    <row r="161" spans="2:7" ht="29.25" thickBot="1" x14ac:dyDescent="0.3">
      <c r="B161" s="182" t="s">
        <v>382</v>
      </c>
      <c r="C161" s="156" t="s">
        <v>384</v>
      </c>
      <c r="D161" s="183" t="s">
        <v>388</v>
      </c>
      <c r="E161" s="472"/>
      <c r="F161" s="473"/>
      <c r="G161" s="183" t="s">
        <v>391</v>
      </c>
    </row>
    <row r="162" spans="2:7" x14ac:dyDescent="0.25">
      <c r="B162" s="141"/>
      <c r="C162" s="156" t="s">
        <v>385</v>
      </c>
      <c r="D162" s="128"/>
      <c r="E162" s="157" t="s">
        <v>393</v>
      </c>
      <c r="F162" s="310" t="s">
        <v>394</v>
      </c>
      <c r="G162" s="183" t="s">
        <v>385</v>
      </c>
    </row>
    <row r="163" spans="2:7" ht="15.75" thickBot="1" x14ac:dyDescent="0.3">
      <c r="B163" s="142"/>
      <c r="C163" s="184" t="s">
        <v>386</v>
      </c>
      <c r="D163" s="143"/>
      <c r="E163" s="159" t="s">
        <v>395</v>
      </c>
      <c r="F163" s="187" t="s">
        <v>395</v>
      </c>
      <c r="G163" s="186" t="s">
        <v>392</v>
      </c>
    </row>
    <row r="164" spans="2:7" ht="15.75" thickBot="1" x14ac:dyDescent="0.3">
      <c r="B164" s="187" t="s">
        <v>396</v>
      </c>
      <c r="C164" s="159" t="s">
        <v>397</v>
      </c>
      <c r="D164" s="159" t="s">
        <v>397</v>
      </c>
      <c r="E164" s="159" t="s">
        <v>398</v>
      </c>
      <c r="F164" s="159" t="s">
        <v>397</v>
      </c>
      <c r="G164" s="374" t="s">
        <v>397</v>
      </c>
    </row>
    <row r="165" spans="2:7" x14ac:dyDescent="0.25">
      <c r="B165" s="141" t="s">
        <v>399</v>
      </c>
      <c r="C165" s="188">
        <v>10875300113064</v>
      </c>
      <c r="D165" s="96">
        <v>4952035080732</v>
      </c>
      <c r="E165" s="189"/>
      <c r="F165" s="346">
        <v>-304723520</v>
      </c>
      <c r="G165" s="342">
        <v>10874995389544</v>
      </c>
    </row>
    <row r="166" spans="2:7" x14ac:dyDescent="0.25">
      <c r="B166" s="141" t="s">
        <v>400</v>
      </c>
      <c r="C166" s="188">
        <v>1831215605610</v>
      </c>
      <c r="D166" s="96">
        <v>996588361539</v>
      </c>
      <c r="E166" s="189">
        <v>0.5</v>
      </c>
      <c r="F166" s="346">
        <v>-1649400200</v>
      </c>
      <c r="G166" s="342">
        <v>1829566205410</v>
      </c>
    </row>
    <row r="167" spans="2:7" x14ac:dyDescent="0.25">
      <c r="B167" s="141" t="s">
        <v>401</v>
      </c>
      <c r="C167" s="188">
        <v>921503571890</v>
      </c>
      <c r="D167" s="96">
        <v>497654432065</v>
      </c>
      <c r="E167" s="189">
        <v>1.5</v>
      </c>
      <c r="F167" s="346">
        <v>-3370404109</v>
      </c>
      <c r="G167" s="342">
        <v>918133167781</v>
      </c>
    </row>
    <row r="168" spans="2:7" x14ac:dyDescent="0.25">
      <c r="B168" s="141" t="s">
        <v>402</v>
      </c>
      <c r="C168" s="188">
        <v>179576694310</v>
      </c>
      <c r="D168" s="96">
        <v>133238616913</v>
      </c>
      <c r="E168" s="189">
        <v>5</v>
      </c>
      <c r="F168" s="346">
        <v>-5556212242</v>
      </c>
      <c r="G168" s="342">
        <v>174020482068</v>
      </c>
    </row>
    <row r="169" spans="2:7" x14ac:dyDescent="0.25">
      <c r="B169" s="141" t="s">
        <v>403</v>
      </c>
      <c r="C169" s="188">
        <v>11083424518</v>
      </c>
      <c r="D169" s="96">
        <v>7849086012</v>
      </c>
      <c r="E169" s="189">
        <v>25</v>
      </c>
      <c r="F169" s="346">
        <v>-2099587738</v>
      </c>
      <c r="G169" s="342">
        <v>8983836780</v>
      </c>
    </row>
    <row r="170" spans="2:7" x14ac:dyDescent="0.25">
      <c r="B170" s="141" t="s">
        <v>404</v>
      </c>
      <c r="C170" s="188">
        <v>44484875562</v>
      </c>
      <c r="D170" s="96">
        <v>26288474232</v>
      </c>
      <c r="E170" s="189">
        <v>50</v>
      </c>
      <c r="F170" s="346">
        <v>-13203220615</v>
      </c>
      <c r="G170" s="342">
        <v>31281654947</v>
      </c>
    </row>
    <row r="171" spans="2:7" x14ac:dyDescent="0.25">
      <c r="B171" s="141" t="s">
        <v>405</v>
      </c>
      <c r="C171" s="188">
        <v>24551744761</v>
      </c>
      <c r="D171" s="96">
        <v>5155408835</v>
      </c>
      <c r="E171" s="189">
        <v>75</v>
      </c>
      <c r="F171" s="346">
        <v>-13063954152</v>
      </c>
      <c r="G171" s="342">
        <v>11487790609</v>
      </c>
    </row>
    <row r="172" spans="2:7" x14ac:dyDescent="0.25">
      <c r="B172" s="141" t="s">
        <v>406</v>
      </c>
      <c r="C172" s="188">
        <v>3739067038</v>
      </c>
      <c r="D172" s="354" t="s">
        <v>411</v>
      </c>
      <c r="E172" s="189">
        <v>100</v>
      </c>
      <c r="F172" s="346">
        <v>-1246151177</v>
      </c>
      <c r="G172" s="342">
        <v>2492915861</v>
      </c>
    </row>
    <row r="173" spans="2:7" x14ac:dyDescent="0.25">
      <c r="B173" s="95" t="s">
        <v>407</v>
      </c>
      <c r="C173" s="113"/>
      <c r="D173" s="189"/>
      <c r="E173" s="189"/>
      <c r="F173" s="346">
        <v>-82136414724</v>
      </c>
      <c r="G173" s="346">
        <v>-82136414724</v>
      </c>
    </row>
    <row r="174" spans="2:7" ht="15.75" thickBot="1" x14ac:dyDescent="0.3">
      <c r="B174" s="129" t="s">
        <v>408</v>
      </c>
      <c r="C174" s="190"/>
      <c r="D174" s="101"/>
      <c r="E174" s="101"/>
      <c r="F174" s="189"/>
      <c r="G174" s="346">
        <v>-919676159</v>
      </c>
    </row>
    <row r="175" spans="2:7" ht="15.75" thickBot="1" x14ac:dyDescent="0.3">
      <c r="B175" s="107" t="s">
        <v>409</v>
      </c>
      <c r="C175" s="109">
        <v>13891455096753</v>
      </c>
      <c r="D175" s="109">
        <v>6618809460328</v>
      </c>
      <c r="E175" s="191"/>
      <c r="F175" s="348">
        <v>-122630068477</v>
      </c>
      <c r="G175" s="344">
        <v>13767905352117</v>
      </c>
    </row>
    <row r="176" spans="2:7" ht="15.75" thickBot="1" x14ac:dyDescent="0.3">
      <c r="B176" s="187" t="s">
        <v>410</v>
      </c>
      <c r="C176" s="159" t="s">
        <v>397</v>
      </c>
      <c r="D176" s="159" t="s">
        <v>397</v>
      </c>
      <c r="E176" s="159" t="s">
        <v>398</v>
      </c>
      <c r="F176" s="159" t="s">
        <v>397</v>
      </c>
      <c r="G176" s="159" t="s">
        <v>397</v>
      </c>
    </row>
    <row r="177" spans="2:10" x14ac:dyDescent="0.25">
      <c r="B177" s="141" t="s">
        <v>399</v>
      </c>
      <c r="C177" s="188">
        <v>9243064677542</v>
      </c>
      <c r="D177" s="96">
        <v>4272976503453</v>
      </c>
      <c r="E177" s="192" t="s">
        <v>23</v>
      </c>
      <c r="F177" s="346">
        <v>-4302700223</v>
      </c>
      <c r="G177" s="342">
        <v>9238761977319</v>
      </c>
    </row>
    <row r="178" spans="2:10" x14ac:dyDescent="0.25">
      <c r="B178" s="141" t="s">
        <v>400</v>
      </c>
      <c r="C178" s="188">
        <v>1303565119110</v>
      </c>
      <c r="D178" s="96">
        <v>744757083519</v>
      </c>
      <c r="E178" s="192">
        <v>0.5</v>
      </c>
      <c r="F178" s="346">
        <v>-1134951360</v>
      </c>
      <c r="G178" s="342">
        <v>1302430167750</v>
      </c>
    </row>
    <row r="179" spans="2:10" x14ac:dyDescent="0.25">
      <c r="B179" s="141" t="s">
        <v>401</v>
      </c>
      <c r="C179" s="188">
        <v>441835164933</v>
      </c>
      <c r="D179" s="96">
        <v>154445188721</v>
      </c>
      <c r="E179" s="192">
        <v>1.5</v>
      </c>
      <c r="F179" s="346">
        <v>-850217146</v>
      </c>
      <c r="G179" s="342">
        <v>440984947787</v>
      </c>
    </row>
    <row r="180" spans="2:10" x14ac:dyDescent="0.25">
      <c r="B180" s="141" t="s">
        <v>402</v>
      </c>
      <c r="C180" s="188">
        <v>13380847731</v>
      </c>
      <c r="D180" s="96">
        <v>11643754318</v>
      </c>
      <c r="E180" s="192">
        <v>5</v>
      </c>
      <c r="F180" s="346">
        <v>-370100104</v>
      </c>
      <c r="G180" s="342">
        <v>13010747627</v>
      </c>
    </row>
    <row r="181" spans="2:10" x14ac:dyDescent="0.25">
      <c r="B181" s="141" t="s">
        <v>403</v>
      </c>
      <c r="C181" s="188">
        <v>57252003803</v>
      </c>
      <c r="D181" s="96">
        <v>29381233856</v>
      </c>
      <c r="E181" s="192">
        <v>25</v>
      </c>
      <c r="F181" s="346">
        <v>-10247005439</v>
      </c>
      <c r="G181" s="342">
        <v>47004998364</v>
      </c>
    </row>
    <row r="182" spans="2:10" x14ac:dyDescent="0.25">
      <c r="B182" s="141" t="s">
        <v>404</v>
      </c>
      <c r="C182" s="188">
        <v>22719653259</v>
      </c>
      <c r="D182" s="96">
        <v>15064679537</v>
      </c>
      <c r="E182" s="192">
        <v>50</v>
      </c>
      <c r="F182" s="346">
        <v>-6339454869</v>
      </c>
      <c r="G182" s="342">
        <v>16380198390</v>
      </c>
    </row>
    <row r="183" spans="2:10" x14ac:dyDescent="0.25">
      <c r="B183" s="141" t="s">
        <v>405</v>
      </c>
      <c r="C183" s="188">
        <v>4842125872</v>
      </c>
      <c r="D183" s="96">
        <v>2137381324</v>
      </c>
      <c r="E183" s="192">
        <v>75</v>
      </c>
      <c r="F183" s="346">
        <v>-1662090391</v>
      </c>
      <c r="G183" s="342">
        <v>3180035481</v>
      </c>
    </row>
    <row r="184" spans="2:10" x14ac:dyDescent="0.25">
      <c r="B184" s="141" t="s">
        <v>406</v>
      </c>
      <c r="C184" s="188">
        <v>7796043836</v>
      </c>
      <c r="D184" s="354" t="s">
        <v>411</v>
      </c>
      <c r="E184" s="192">
        <v>100</v>
      </c>
      <c r="F184" s="346">
        <v>-4618512205</v>
      </c>
      <c r="G184" s="342">
        <v>3177531631</v>
      </c>
    </row>
    <row r="185" spans="2:10" x14ac:dyDescent="0.25">
      <c r="B185" s="141" t="s">
        <v>407</v>
      </c>
      <c r="C185" s="354" t="s">
        <v>411</v>
      </c>
      <c r="D185" s="354" t="s">
        <v>411</v>
      </c>
      <c r="E185" s="192"/>
      <c r="F185" s="346">
        <v>-82542955764</v>
      </c>
      <c r="G185" s="346">
        <v>-82542955764</v>
      </c>
    </row>
    <row r="186" spans="2:10" ht="15.75" thickBot="1" x14ac:dyDescent="0.3">
      <c r="B186" s="129" t="s">
        <v>408</v>
      </c>
      <c r="C186" s="354" t="s">
        <v>411</v>
      </c>
      <c r="D186" s="354" t="s">
        <v>411</v>
      </c>
      <c r="E186" s="193"/>
      <c r="F186" s="354" t="s">
        <v>411</v>
      </c>
      <c r="G186" s="346">
        <v>-1611602292</v>
      </c>
    </row>
    <row r="187" spans="2:10" ht="15.75" thickBot="1" x14ac:dyDescent="0.3">
      <c r="B187" s="107" t="s">
        <v>409</v>
      </c>
      <c r="C187" s="303">
        <v>11094455636086</v>
      </c>
      <c r="D187" s="303">
        <v>5230405824728</v>
      </c>
      <c r="E187" s="159"/>
      <c r="F187" s="348">
        <v>-112067987501</v>
      </c>
      <c r="G187" s="344">
        <v>10980776046293</v>
      </c>
    </row>
    <row r="188" spans="2:10" x14ac:dyDescent="0.25">
      <c r="B188" s="87"/>
    </row>
    <row r="189" spans="2:10" ht="36" customHeight="1" x14ac:dyDescent="0.25">
      <c r="B189" s="389" t="s">
        <v>896</v>
      </c>
      <c r="C189" s="389"/>
      <c r="D189" s="389"/>
      <c r="E189" s="389"/>
      <c r="F189" s="389"/>
      <c r="G189" s="389"/>
      <c r="H189" s="389"/>
      <c r="I189" s="389"/>
      <c r="J189" s="389"/>
    </row>
    <row r="190" spans="2:10" x14ac:dyDescent="0.25">
      <c r="B190" s="87"/>
    </row>
    <row r="191" spans="2:10" ht="39.75" customHeight="1" x14ac:dyDescent="0.25">
      <c r="B191" s="389" t="s">
        <v>723</v>
      </c>
      <c r="C191" s="389"/>
      <c r="D191" s="389"/>
      <c r="E191" s="389"/>
      <c r="F191" s="389"/>
      <c r="G191" s="389"/>
      <c r="H191" s="389"/>
      <c r="I191" s="389"/>
      <c r="J191" s="389"/>
    </row>
    <row r="192" spans="2:10" x14ac:dyDescent="0.25">
      <c r="B192" s="87"/>
    </row>
    <row r="193" spans="1:10" ht="46.5" customHeight="1" x14ac:dyDescent="0.25">
      <c r="B193" s="389" t="s">
        <v>724</v>
      </c>
      <c r="C193" s="389"/>
      <c r="D193" s="389"/>
      <c r="E193" s="389"/>
      <c r="F193" s="389"/>
      <c r="G193" s="389"/>
      <c r="H193" s="389"/>
      <c r="I193" s="389"/>
      <c r="J193" s="389"/>
    </row>
    <row r="194" spans="1:10" x14ac:dyDescent="0.25">
      <c r="B194" s="87"/>
    </row>
    <row r="195" spans="1:10" ht="36" customHeight="1" x14ac:dyDescent="0.25">
      <c r="B195" s="389" t="s">
        <v>897</v>
      </c>
      <c r="C195" s="389"/>
      <c r="D195" s="389"/>
      <c r="E195" s="389"/>
      <c r="F195" s="389"/>
      <c r="G195" s="389"/>
      <c r="H195" s="389"/>
      <c r="I195" s="389"/>
      <c r="J195" s="389"/>
    </row>
    <row r="196" spans="1:10" x14ac:dyDescent="0.25">
      <c r="B196" s="87"/>
    </row>
    <row r="197" spans="1:10" x14ac:dyDescent="0.25">
      <c r="A197" s="49" t="s">
        <v>898</v>
      </c>
      <c r="B197" s="110" t="s">
        <v>412</v>
      </c>
    </row>
    <row r="198" spans="1:10" ht="15.75" thickBot="1" x14ac:dyDescent="0.3">
      <c r="B198" s="87"/>
    </row>
    <row r="199" spans="1:10" x14ac:dyDescent="0.25">
      <c r="B199" s="179"/>
      <c r="C199" s="180" t="s">
        <v>414</v>
      </c>
      <c r="D199" s="181" t="s">
        <v>416</v>
      </c>
      <c r="E199" s="470" t="s">
        <v>389</v>
      </c>
      <c r="F199" s="471"/>
      <c r="G199" s="181" t="s">
        <v>390</v>
      </c>
    </row>
    <row r="200" spans="1:10" ht="29.25" thickBot="1" x14ac:dyDescent="0.3">
      <c r="B200" s="182" t="s">
        <v>413</v>
      </c>
      <c r="C200" s="156" t="s">
        <v>415</v>
      </c>
      <c r="D200" s="183" t="s">
        <v>417</v>
      </c>
      <c r="E200" s="472"/>
      <c r="F200" s="473"/>
      <c r="G200" s="183" t="s">
        <v>391</v>
      </c>
    </row>
    <row r="201" spans="1:10" x14ac:dyDescent="0.25">
      <c r="B201" s="141"/>
      <c r="C201" s="156" t="s">
        <v>386</v>
      </c>
      <c r="D201" s="183" t="s">
        <v>385</v>
      </c>
      <c r="E201" s="157" t="s">
        <v>393</v>
      </c>
      <c r="F201" s="310" t="s">
        <v>394</v>
      </c>
      <c r="G201" s="183" t="s">
        <v>385</v>
      </c>
    </row>
    <row r="202" spans="1:10" ht="15.75" thickBot="1" x14ac:dyDescent="0.3">
      <c r="B202" s="142"/>
      <c r="C202" s="144"/>
      <c r="D202" s="143"/>
      <c r="E202" s="159" t="s">
        <v>395</v>
      </c>
      <c r="F202" s="203" t="s">
        <v>395</v>
      </c>
      <c r="G202" s="186" t="s">
        <v>392</v>
      </c>
    </row>
    <row r="203" spans="1:10" ht="15.75" thickBot="1" x14ac:dyDescent="0.3">
      <c r="B203" s="187" t="s">
        <v>396</v>
      </c>
      <c r="C203" s="159" t="s">
        <v>397</v>
      </c>
      <c r="D203" s="159" t="s">
        <v>397</v>
      </c>
      <c r="E203" s="159" t="s">
        <v>398</v>
      </c>
      <c r="F203" s="159" t="s">
        <v>397</v>
      </c>
      <c r="G203" s="157" t="s">
        <v>397</v>
      </c>
    </row>
    <row r="204" spans="1:10" x14ac:dyDescent="0.25">
      <c r="B204" s="141" t="s">
        <v>399</v>
      </c>
      <c r="C204" s="188">
        <v>159828392</v>
      </c>
      <c r="D204" s="96">
        <v>78749748</v>
      </c>
      <c r="E204" s="354" t="s">
        <v>411</v>
      </c>
      <c r="F204" s="346">
        <v>-81040874</v>
      </c>
      <c r="G204" s="342">
        <v>78787518</v>
      </c>
    </row>
    <row r="205" spans="1:10" x14ac:dyDescent="0.25">
      <c r="B205" s="141" t="s">
        <v>400</v>
      </c>
      <c r="C205" s="188">
        <v>2016148762</v>
      </c>
      <c r="D205" s="354" t="s">
        <v>411</v>
      </c>
      <c r="E205" s="189">
        <v>0.5</v>
      </c>
      <c r="F205" s="346">
        <v>-99486958</v>
      </c>
      <c r="G205" s="342">
        <v>1916661804</v>
      </c>
    </row>
    <row r="206" spans="1:10" x14ac:dyDescent="0.25">
      <c r="B206" s="141" t="s">
        <v>401</v>
      </c>
      <c r="C206" s="188">
        <v>3019696952</v>
      </c>
      <c r="D206" s="96">
        <v>2030582236</v>
      </c>
      <c r="E206" s="189">
        <v>1.5</v>
      </c>
      <c r="F206" s="346">
        <v>-93483651</v>
      </c>
      <c r="G206" s="342">
        <v>2926213301</v>
      </c>
    </row>
    <row r="207" spans="1:10" x14ac:dyDescent="0.25">
      <c r="B207" s="141" t="s">
        <v>402</v>
      </c>
      <c r="C207" s="188">
        <v>12588442642</v>
      </c>
      <c r="D207" s="96">
        <v>6194873241</v>
      </c>
      <c r="E207" s="189">
        <v>5</v>
      </c>
      <c r="F207" s="346">
        <v>-467387299</v>
      </c>
      <c r="G207" s="342">
        <v>12121055343</v>
      </c>
    </row>
    <row r="208" spans="1:10" x14ac:dyDescent="0.25">
      <c r="B208" s="141" t="s">
        <v>403</v>
      </c>
      <c r="C208" s="188">
        <v>19850155681</v>
      </c>
      <c r="D208" s="96">
        <v>4402145370</v>
      </c>
      <c r="E208" s="189">
        <v>25</v>
      </c>
      <c r="F208" s="346">
        <v>-5288777531</v>
      </c>
      <c r="G208" s="342">
        <v>14561378150</v>
      </c>
    </row>
    <row r="209" spans="2:7" x14ac:dyDescent="0.25">
      <c r="B209" s="141" t="s">
        <v>404</v>
      </c>
      <c r="C209" s="188">
        <v>49258029242</v>
      </c>
      <c r="D209" s="96">
        <v>27397884898</v>
      </c>
      <c r="E209" s="189">
        <v>50</v>
      </c>
      <c r="F209" s="346">
        <v>-15360942938</v>
      </c>
      <c r="G209" s="342">
        <v>33897086304</v>
      </c>
    </row>
    <row r="210" spans="2:7" x14ac:dyDescent="0.25">
      <c r="B210" s="141" t="s">
        <v>405</v>
      </c>
      <c r="C210" s="188">
        <v>51254305514</v>
      </c>
      <c r="D210" s="96">
        <v>19849244402</v>
      </c>
      <c r="E210" s="189">
        <v>75</v>
      </c>
      <c r="F210" s="346">
        <v>-27478375478</v>
      </c>
      <c r="G210" s="342">
        <v>23775930036</v>
      </c>
    </row>
    <row r="211" spans="2:7" x14ac:dyDescent="0.25">
      <c r="B211" s="141" t="s">
        <v>406</v>
      </c>
      <c r="C211" s="188">
        <v>48383908439</v>
      </c>
      <c r="D211" s="96">
        <v>2624718283</v>
      </c>
      <c r="E211" s="189">
        <v>100</v>
      </c>
      <c r="F211" s="346">
        <v>-45716270310</v>
      </c>
      <c r="G211" s="342">
        <v>2667638129</v>
      </c>
    </row>
    <row r="212" spans="2:7" x14ac:dyDescent="0.25">
      <c r="B212" s="95" t="s">
        <v>418</v>
      </c>
      <c r="C212" s="113"/>
      <c r="D212" s="189"/>
      <c r="E212" s="189"/>
      <c r="F212" s="189"/>
      <c r="G212" s="354" t="s">
        <v>411</v>
      </c>
    </row>
    <row r="213" spans="2:7" ht="15.75" thickBot="1" x14ac:dyDescent="0.3">
      <c r="B213" s="129" t="s">
        <v>419</v>
      </c>
      <c r="C213" s="194"/>
      <c r="D213" s="189"/>
      <c r="E213" s="189"/>
      <c r="F213" s="189"/>
      <c r="G213" s="346">
        <v>-3940432553</v>
      </c>
    </row>
    <row r="214" spans="2:7" ht="15.75" thickBot="1" x14ac:dyDescent="0.3">
      <c r="B214" s="107" t="s">
        <v>420</v>
      </c>
      <c r="C214" s="100">
        <v>186530515624</v>
      </c>
      <c r="D214" s="100">
        <v>62578198178</v>
      </c>
      <c r="E214" s="195"/>
      <c r="F214" s="348">
        <v>-94585765039</v>
      </c>
      <c r="G214" s="344">
        <v>88004318032</v>
      </c>
    </row>
    <row r="215" spans="2:7" ht="15.75" thickBot="1" x14ac:dyDescent="0.3">
      <c r="B215" s="187" t="s">
        <v>410</v>
      </c>
      <c r="C215" s="159" t="s">
        <v>397</v>
      </c>
      <c r="D215" s="159" t="s">
        <v>397</v>
      </c>
      <c r="E215" s="159" t="s">
        <v>398</v>
      </c>
      <c r="F215" s="159" t="s">
        <v>397</v>
      </c>
      <c r="G215" s="159" t="s">
        <v>397</v>
      </c>
    </row>
    <row r="216" spans="2:7" x14ac:dyDescent="0.25">
      <c r="B216" s="141" t="s">
        <v>399</v>
      </c>
      <c r="C216" s="354" t="s">
        <v>411</v>
      </c>
      <c r="D216" s="354" t="s">
        <v>411</v>
      </c>
      <c r="E216" s="192" t="s">
        <v>411</v>
      </c>
      <c r="F216" s="354" t="s">
        <v>411</v>
      </c>
      <c r="G216" s="354" t="s">
        <v>411</v>
      </c>
    </row>
    <row r="217" spans="2:7" x14ac:dyDescent="0.25">
      <c r="B217" s="141" t="s">
        <v>421</v>
      </c>
      <c r="C217" s="342">
        <v>72306986</v>
      </c>
      <c r="D217" s="354" t="s">
        <v>411</v>
      </c>
      <c r="E217" s="192">
        <v>0.5</v>
      </c>
      <c r="F217" s="346">
        <v>-3615350</v>
      </c>
      <c r="G217" s="342">
        <v>68691636</v>
      </c>
    </row>
    <row r="218" spans="2:7" x14ac:dyDescent="0.25">
      <c r="B218" s="141" t="s">
        <v>401</v>
      </c>
      <c r="C218" s="342">
        <v>602850129</v>
      </c>
      <c r="D218" s="342">
        <v>116514722</v>
      </c>
      <c r="E218" s="192">
        <v>1.5</v>
      </c>
      <c r="F218" s="346">
        <v>-185431722</v>
      </c>
      <c r="G218" s="342">
        <v>417418407</v>
      </c>
    </row>
    <row r="219" spans="2:7" ht="15.75" thickBot="1" x14ac:dyDescent="0.3">
      <c r="B219" s="196" t="s">
        <v>423</v>
      </c>
      <c r="C219" s="350">
        <v>675157115</v>
      </c>
      <c r="D219" s="350">
        <v>116514722</v>
      </c>
      <c r="E219" s="159"/>
      <c r="F219" s="336">
        <v>-189047072</v>
      </c>
      <c r="G219" s="350">
        <v>486110043</v>
      </c>
    </row>
    <row r="220" spans="2:7" x14ac:dyDescent="0.25">
      <c r="B220" s="49"/>
      <c r="C220" s="49"/>
    </row>
    <row r="221" spans="2:7" ht="15.75" thickBot="1" x14ac:dyDescent="0.3">
      <c r="B221" s="53"/>
    </row>
    <row r="222" spans="2:7" x14ac:dyDescent="0.25">
      <c r="B222" s="179"/>
      <c r="C222" s="180" t="s">
        <v>414</v>
      </c>
      <c r="D222" s="181" t="s">
        <v>416</v>
      </c>
      <c r="E222" s="470" t="s">
        <v>389</v>
      </c>
      <c r="F222" s="471"/>
      <c r="G222" s="181" t="s">
        <v>390</v>
      </c>
    </row>
    <row r="223" spans="2:7" ht="29.25" thickBot="1" x14ac:dyDescent="0.3">
      <c r="B223" s="182" t="s">
        <v>413</v>
      </c>
      <c r="C223" s="156" t="s">
        <v>415</v>
      </c>
      <c r="D223" s="183" t="s">
        <v>417</v>
      </c>
      <c r="E223" s="472"/>
      <c r="F223" s="473"/>
      <c r="G223" s="183" t="s">
        <v>391</v>
      </c>
    </row>
    <row r="224" spans="2:7" x14ac:dyDescent="0.25">
      <c r="B224" s="141"/>
      <c r="C224" s="156" t="s">
        <v>386</v>
      </c>
      <c r="D224" s="183" t="s">
        <v>385</v>
      </c>
      <c r="E224" s="157" t="s">
        <v>393</v>
      </c>
      <c r="F224" s="310" t="s">
        <v>394</v>
      </c>
      <c r="G224" s="183" t="s">
        <v>385</v>
      </c>
    </row>
    <row r="225" spans="2:10" ht="15.75" thickBot="1" x14ac:dyDescent="0.3">
      <c r="B225" s="142"/>
      <c r="C225" s="144"/>
      <c r="D225" s="143"/>
      <c r="E225" s="159" t="s">
        <v>395</v>
      </c>
      <c r="F225" s="203" t="s">
        <v>395</v>
      </c>
      <c r="G225" s="186" t="s">
        <v>392</v>
      </c>
    </row>
    <row r="226" spans="2:10" ht="15.75" thickBot="1" x14ac:dyDescent="0.3">
      <c r="B226" s="187" t="s">
        <v>410</v>
      </c>
      <c r="C226" s="159" t="s">
        <v>397</v>
      </c>
      <c r="D226" s="159" t="s">
        <v>397</v>
      </c>
      <c r="E226" s="159" t="s">
        <v>398</v>
      </c>
      <c r="F226" s="159" t="s">
        <v>397</v>
      </c>
      <c r="G226" s="159" t="s">
        <v>397</v>
      </c>
    </row>
    <row r="227" spans="2:10" x14ac:dyDescent="0.25">
      <c r="B227" s="198" t="s">
        <v>423</v>
      </c>
      <c r="C227" s="343">
        <v>675157115</v>
      </c>
      <c r="D227" s="342">
        <v>116514722</v>
      </c>
      <c r="E227" s="157"/>
      <c r="F227" s="347">
        <v>-189047072</v>
      </c>
      <c r="G227" s="343">
        <v>486110043</v>
      </c>
    </row>
    <row r="228" spans="2:10" x14ac:dyDescent="0.25">
      <c r="B228" s="141" t="s">
        <v>402</v>
      </c>
      <c r="C228" s="342">
        <v>8000287373</v>
      </c>
      <c r="D228" s="342">
        <v>5074377909</v>
      </c>
      <c r="E228" s="192">
        <v>5</v>
      </c>
      <c r="F228" s="346">
        <v>-275110895</v>
      </c>
      <c r="G228" s="342">
        <v>7725176478</v>
      </c>
    </row>
    <row r="229" spans="2:10" x14ac:dyDescent="0.25">
      <c r="B229" s="141" t="s">
        <v>403</v>
      </c>
      <c r="C229" s="342">
        <v>7310827801</v>
      </c>
      <c r="D229" s="342">
        <v>3030447473</v>
      </c>
      <c r="E229" s="192">
        <v>25</v>
      </c>
      <c r="F229" s="346">
        <v>-1334606510</v>
      </c>
      <c r="G229" s="342">
        <v>5976221291</v>
      </c>
    </row>
    <row r="230" spans="2:10" x14ac:dyDescent="0.25">
      <c r="B230" s="141" t="s">
        <v>404</v>
      </c>
      <c r="C230" s="342">
        <v>12498970199</v>
      </c>
      <c r="D230" s="342">
        <v>5106592386</v>
      </c>
      <c r="E230" s="192">
        <v>50</v>
      </c>
      <c r="F230" s="346">
        <v>-5064302120</v>
      </c>
      <c r="G230" s="342">
        <v>7434668079</v>
      </c>
      <c r="H230" s="345"/>
      <c r="I230" s="39"/>
    </row>
    <row r="231" spans="2:10" x14ac:dyDescent="0.25">
      <c r="B231" s="141" t="s">
        <v>405</v>
      </c>
      <c r="C231" s="342">
        <v>5016331205</v>
      </c>
      <c r="D231" s="342">
        <v>16827922</v>
      </c>
      <c r="E231" s="192">
        <v>75</v>
      </c>
      <c r="F231" s="346">
        <v>-3815716892</v>
      </c>
      <c r="G231" s="342">
        <v>1200614320</v>
      </c>
    </row>
    <row r="232" spans="2:10" x14ac:dyDescent="0.25">
      <c r="B232" s="141" t="s">
        <v>406</v>
      </c>
      <c r="C232" s="342">
        <v>39439810296</v>
      </c>
      <c r="D232" s="342">
        <v>1494237185</v>
      </c>
      <c r="E232" s="192">
        <v>100</v>
      </c>
      <c r="F232" s="346">
        <v>-37944182570</v>
      </c>
      <c r="G232" s="342">
        <v>1495627726</v>
      </c>
    </row>
    <row r="233" spans="2:10" x14ac:dyDescent="0.25">
      <c r="B233" s="95" t="s">
        <v>418</v>
      </c>
      <c r="C233" s="354" t="s">
        <v>411</v>
      </c>
      <c r="D233" s="354" t="s">
        <v>411</v>
      </c>
      <c r="E233" s="192"/>
      <c r="F233" s="354" t="s">
        <v>411</v>
      </c>
      <c r="G233" s="354" t="s">
        <v>411</v>
      </c>
    </row>
    <row r="234" spans="2:10" ht="15.75" thickBot="1" x14ac:dyDescent="0.3">
      <c r="B234" s="129" t="s">
        <v>419</v>
      </c>
      <c r="C234" s="354" t="s">
        <v>411</v>
      </c>
      <c r="D234" s="354" t="s">
        <v>411</v>
      </c>
      <c r="E234" s="193"/>
      <c r="F234" s="354" t="s">
        <v>411</v>
      </c>
      <c r="G234" s="346">
        <v>-191084520</v>
      </c>
    </row>
    <row r="235" spans="2:10" ht="15.75" thickBot="1" x14ac:dyDescent="0.3">
      <c r="B235" s="107" t="s">
        <v>420</v>
      </c>
      <c r="C235" s="344">
        <v>72941383989</v>
      </c>
      <c r="D235" s="344">
        <v>14838997597</v>
      </c>
      <c r="E235" s="159"/>
      <c r="F235" s="344">
        <v>-48622966059</v>
      </c>
      <c r="G235" s="344">
        <v>24127333417</v>
      </c>
    </row>
    <row r="236" spans="2:10" x14ac:dyDescent="0.25">
      <c r="B236" s="87"/>
    </row>
    <row r="237" spans="2:10" ht="33.75" customHeight="1" x14ac:dyDescent="0.25">
      <c r="B237" s="389" t="s">
        <v>725</v>
      </c>
      <c r="C237" s="389"/>
      <c r="D237" s="389"/>
      <c r="E237" s="389"/>
      <c r="F237" s="389"/>
      <c r="G237" s="389"/>
      <c r="H237" s="389"/>
      <c r="I237" s="389"/>
      <c r="J237" s="389"/>
    </row>
    <row r="238" spans="2:10" x14ac:dyDescent="0.25">
      <c r="B238" s="87"/>
    </row>
    <row r="239" spans="2:10" ht="33.75" customHeight="1" x14ac:dyDescent="0.25">
      <c r="B239" s="389" t="s">
        <v>899</v>
      </c>
      <c r="C239" s="389"/>
      <c r="D239" s="389"/>
      <c r="E239" s="389"/>
      <c r="F239" s="389"/>
      <c r="G239" s="389"/>
      <c r="H239" s="389"/>
      <c r="I239" s="389"/>
      <c r="J239" s="389"/>
    </row>
    <row r="240" spans="2:10" x14ac:dyDescent="0.25">
      <c r="B240" s="87"/>
    </row>
    <row r="241" spans="1:10" ht="44.25" customHeight="1" x14ac:dyDescent="0.25">
      <c r="B241" s="389" t="s">
        <v>726</v>
      </c>
      <c r="C241" s="389"/>
      <c r="D241" s="389"/>
      <c r="E241" s="389"/>
      <c r="F241" s="389"/>
      <c r="G241" s="389"/>
      <c r="H241" s="389"/>
      <c r="I241" s="389"/>
      <c r="J241" s="389"/>
    </row>
    <row r="242" spans="1:10" x14ac:dyDescent="0.25">
      <c r="B242" s="87"/>
    </row>
    <row r="243" spans="1:10" ht="33.75" customHeight="1" x14ac:dyDescent="0.25">
      <c r="B243" s="389" t="s">
        <v>900</v>
      </c>
      <c r="C243" s="389"/>
      <c r="D243" s="389"/>
      <c r="E243" s="389"/>
      <c r="F243" s="389"/>
      <c r="G243" s="389"/>
      <c r="H243" s="389"/>
      <c r="I243" s="389"/>
      <c r="J243" s="389"/>
    </row>
    <row r="244" spans="1:10" x14ac:dyDescent="0.25">
      <c r="B244" s="200"/>
    </row>
    <row r="245" spans="1:10" x14ac:dyDescent="0.25">
      <c r="A245" s="140" t="s">
        <v>901</v>
      </c>
      <c r="B245" s="49" t="s">
        <v>424</v>
      </c>
    </row>
    <row r="246" spans="1:10" ht="15.75" thickBot="1" x14ac:dyDescent="0.3">
      <c r="B246" s="87"/>
    </row>
    <row r="247" spans="1:10" x14ac:dyDescent="0.25">
      <c r="B247" s="179"/>
      <c r="C247" s="180" t="s">
        <v>383</v>
      </c>
      <c r="D247" s="181" t="s">
        <v>387</v>
      </c>
      <c r="E247" s="470" t="s">
        <v>389</v>
      </c>
      <c r="F247" s="471"/>
      <c r="G247" s="181" t="s">
        <v>390</v>
      </c>
    </row>
    <row r="248" spans="1:10" ht="29.25" thickBot="1" x14ac:dyDescent="0.3">
      <c r="B248" s="182" t="s">
        <v>382</v>
      </c>
      <c r="C248" s="156" t="s">
        <v>384</v>
      </c>
      <c r="D248" s="183" t="s">
        <v>388</v>
      </c>
      <c r="E248" s="472"/>
      <c r="F248" s="473"/>
      <c r="G248" s="183" t="s">
        <v>391</v>
      </c>
    </row>
    <row r="249" spans="1:10" x14ac:dyDescent="0.25">
      <c r="B249" s="141"/>
      <c r="C249" s="156" t="s">
        <v>385</v>
      </c>
      <c r="D249" s="128"/>
      <c r="E249" s="157" t="s">
        <v>393</v>
      </c>
      <c r="F249" s="310" t="s">
        <v>394</v>
      </c>
      <c r="G249" s="183" t="s">
        <v>385</v>
      </c>
    </row>
    <row r="250" spans="1:10" ht="15.75" thickBot="1" x14ac:dyDescent="0.3">
      <c r="B250" s="142"/>
      <c r="C250" s="184" t="s">
        <v>386</v>
      </c>
      <c r="D250" s="143"/>
      <c r="E250" s="159" t="s">
        <v>395</v>
      </c>
      <c r="F250" s="203" t="s">
        <v>395</v>
      </c>
      <c r="G250" s="201" t="s">
        <v>392</v>
      </c>
    </row>
    <row r="251" spans="1:10" ht="15.75" thickBot="1" x14ac:dyDescent="0.3">
      <c r="B251" s="187" t="s">
        <v>396</v>
      </c>
      <c r="C251" s="159" t="s">
        <v>397</v>
      </c>
      <c r="D251" s="159" t="s">
        <v>397</v>
      </c>
      <c r="E251" s="159" t="s">
        <v>398</v>
      </c>
      <c r="F251" s="159" t="s">
        <v>397</v>
      </c>
      <c r="G251" s="159" t="s">
        <v>397</v>
      </c>
    </row>
    <row r="252" spans="1:10" x14ac:dyDescent="0.25">
      <c r="B252" s="141" t="s">
        <v>399</v>
      </c>
      <c r="C252" s="188">
        <v>10875459941456</v>
      </c>
      <c r="D252" s="96">
        <v>4952113830480</v>
      </c>
      <c r="E252" s="192">
        <v>0</v>
      </c>
      <c r="F252" s="346">
        <v>-385764394</v>
      </c>
      <c r="G252" s="342">
        <v>10875074177062</v>
      </c>
    </row>
    <row r="253" spans="1:10" x14ac:dyDescent="0.25">
      <c r="B253" s="141" t="s">
        <v>400</v>
      </c>
      <c r="C253" s="188">
        <v>1833231754372</v>
      </c>
      <c r="D253" s="96">
        <v>996588361539</v>
      </c>
      <c r="E253" s="192">
        <v>5</v>
      </c>
      <c r="F253" s="346">
        <v>-1748887158</v>
      </c>
      <c r="G253" s="342">
        <v>1831482867214</v>
      </c>
    </row>
    <row r="254" spans="1:10" x14ac:dyDescent="0.25">
      <c r="B254" s="141" t="s">
        <v>401</v>
      </c>
      <c r="C254" s="188">
        <v>924523268842</v>
      </c>
      <c r="D254" s="96">
        <v>499685014301</v>
      </c>
      <c r="E254" s="192">
        <v>5</v>
      </c>
      <c r="F254" s="346">
        <v>-3463887760</v>
      </c>
      <c r="G254" s="342">
        <v>921059381082</v>
      </c>
    </row>
    <row r="255" spans="1:10" x14ac:dyDescent="0.25">
      <c r="B255" s="141" t="s">
        <v>402</v>
      </c>
      <c r="C255" s="188">
        <v>192165136952</v>
      </c>
      <c r="D255" s="96">
        <v>139433490154</v>
      </c>
      <c r="E255" s="192">
        <v>5</v>
      </c>
      <c r="F255" s="346">
        <v>-6023599541</v>
      </c>
      <c r="G255" s="342">
        <v>186141537411</v>
      </c>
    </row>
    <row r="256" spans="1:10" x14ac:dyDescent="0.25">
      <c r="B256" s="141" t="s">
        <v>403</v>
      </c>
      <c r="C256" s="188">
        <v>30933580199</v>
      </c>
      <c r="D256" s="96">
        <v>12251231382</v>
      </c>
      <c r="E256" s="192">
        <v>25</v>
      </c>
      <c r="F256" s="346">
        <v>-7388365269</v>
      </c>
      <c r="G256" s="342">
        <v>23545214930</v>
      </c>
    </row>
    <row r="257" spans="2:7" x14ac:dyDescent="0.25">
      <c r="B257" s="141" t="s">
        <v>404</v>
      </c>
      <c r="C257" s="188">
        <v>93742904804</v>
      </c>
      <c r="D257" s="96">
        <v>53686359130</v>
      </c>
      <c r="E257" s="192">
        <v>50</v>
      </c>
      <c r="F257" s="346">
        <v>-28564163553</v>
      </c>
      <c r="G257" s="342">
        <v>65178741251</v>
      </c>
    </row>
    <row r="258" spans="2:7" x14ac:dyDescent="0.25">
      <c r="B258" s="141" t="s">
        <v>405</v>
      </c>
      <c r="C258" s="188">
        <v>75806050275</v>
      </c>
      <c r="D258" s="96">
        <v>25004653237</v>
      </c>
      <c r="E258" s="192">
        <v>75</v>
      </c>
      <c r="F258" s="346">
        <v>-40542329630</v>
      </c>
      <c r="G258" s="342">
        <v>35263720645</v>
      </c>
    </row>
    <row r="259" spans="2:7" x14ac:dyDescent="0.25">
      <c r="B259" s="141" t="s">
        <v>406</v>
      </c>
      <c r="C259" s="188">
        <v>52122975477</v>
      </c>
      <c r="D259" s="96">
        <v>2624718283</v>
      </c>
      <c r="E259" s="192">
        <v>100</v>
      </c>
      <c r="F259" s="346">
        <v>-46962421487</v>
      </c>
      <c r="G259" s="342">
        <v>5160553990</v>
      </c>
    </row>
    <row r="260" spans="2:7" x14ac:dyDescent="0.25">
      <c r="B260" s="95" t="s">
        <v>425</v>
      </c>
      <c r="C260" s="113"/>
      <c r="D260" s="189"/>
      <c r="E260" s="192"/>
      <c r="F260" s="346">
        <v>-82136414724</v>
      </c>
      <c r="G260" s="346">
        <v>-82136414724</v>
      </c>
    </row>
    <row r="261" spans="2:7" ht="15.75" thickBot="1" x14ac:dyDescent="0.3">
      <c r="B261" s="129" t="s">
        <v>419</v>
      </c>
      <c r="C261" s="194"/>
      <c r="D261" s="189"/>
      <c r="E261" s="192"/>
      <c r="F261" s="189"/>
      <c r="G261" s="346">
        <v>-4860108712</v>
      </c>
    </row>
    <row r="262" spans="2:7" ht="15.75" thickBot="1" x14ac:dyDescent="0.3">
      <c r="B262" s="107" t="s">
        <v>146</v>
      </c>
      <c r="C262" s="100">
        <v>14077985612377</v>
      </c>
      <c r="D262" s="100">
        <v>6681387658506</v>
      </c>
      <c r="E262" s="202"/>
      <c r="F262" s="348">
        <v>-217215833516</v>
      </c>
      <c r="G262" s="344">
        <v>13855909670149</v>
      </c>
    </row>
    <row r="263" spans="2:7" ht="15.75" thickBot="1" x14ac:dyDescent="0.3">
      <c r="B263" s="187" t="s">
        <v>410</v>
      </c>
      <c r="C263" s="159" t="s">
        <v>397</v>
      </c>
      <c r="D263" s="159" t="s">
        <v>397</v>
      </c>
      <c r="E263" s="159" t="s">
        <v>398</v>
      </c>
      <c r="F263" s="159" t="s">
        <v>397</v>
      </c>
      <c r="G263" s="297" t="s">
        <v>397</v>
      </c>
    </row>
    <row r="264" spans="2:7" x14ac:dyDescent="0.25">
      <c r="B264" s="141" t="s">
        <v>399</v>
      </c>
      <c r="C264" s="342">
        <v>9243064677542</v>
      </c>
      <c r="D264" s="342">
        <v>4272976503453</v>
      </c>
      <c r="E264" s="192">
        <v>0</v>
      </c>
      <c r="F264" s="346">
        <v>-4302700223</v>
      </c>
      <c r="G264" s="342">
        <v>9238761977319</v>
      </c>
    </row>
    <row r="265" spans="2:7" x14ac:dyDescent="0.25">
      <c r="B265" s="141" t="s">
        <v>400</v>
      </c>
      <c r="C265" s="342">
        <v>1303637426096</v>
      </c>
      <c r="D265" s="342">
        <v>744757083519</v>
      </c>
      <c r="E265" s="192">
        <v>5</v>
      </c>
      <c r="F265" s="346">
        <v>-1138566710</v>
      </c>
      <c r="G265" s="342">
        <v>1302498859386</v>
      </c>
    </row>
    <row r="266" spans="2:7" x14ac:dyDescent="0.25">
      <c r="B266" s="141" t="s">
        <v>401</v>
      </c>
      <c r="C266" s="342">
        <v>442438015062</v>
      </c>
      <c r="D266" s="342">
        <v>154561703443</v>
      </c>
      <c r="E266" s="192">
        <v>5</v>
      </c>
      <c r="F266" s="346">
        <v>-1035648882</v>
      </c>
      <c r="G266" s="342">
        <v>441402366180</v>
      </c>
    </row>
    <row r="267" spans="2:7" x14ac:dyDescent="0.25">
      <c r="B267" s="141" t="s">
        <v>402</v>
      </c>
      <c r="C267" s="342">
        <v>21381135104</v>
      </c>
      <c r="D267" s="342">
        <v>16718132227</v>
      </c>
      <c r="E267" s="192">
        <v>5</v>
      </c>
      <c r="F267" s="346">
        <v>-645210999</v>
      </c>
      <c r="G267" s="342">
        <v>20735924105</v>
      </c>
    </row>
    <row r="268" spans="2:7" x14ac:dyDescent="0.25">
      <c r="B268" s="141" t="s">
        <v>403</v>
      </c>
      <c r="C268" s="342">
        <v>64562831604</v>
      </c>
      <c r="D268" s="342">
        <v>32411681329</v>
      </c>
      <c r="E268" s="192">
        <v>25</v>
      </c>
      <c r="F268" s="346">
        <v>-11581611921</v>
      </c>
      <c r="G268" s="342">
        <v>52981219683</v>
      </c>
    </row>
    <row r="269" spans="2:7" x14ac:dyDescent="0.25">
      <c r="B269" s="141" t="s">
        <v>404</v>
      </c>
      <c r="C269" s="342">
        <v>35218623458</v>
      </c>
      <c r="D269" s="342">
        <v>20171271923</v>
      </c>
      <c r="E269" s="192">
        <v>50</v>
      </c>
      <c r="F269" s="346">
        <v>-11403756989</v>
      </c>
      <c r="G269" s="342">
        <v>23814866469</v>
      </c>
    </row>
    <row r="270" spans="2:7" x14ac:dyDescent="0.25">
      <c r="B270" s="141" t="s">
        <v>405</v>
      </c>
      <c r="C270" s="342">
        <v>9858457077</v>
      </c>
      <c r="D270" s="342">
        <v>2154209246</v>
      </c>
      <c r="E270" s="192">
        <v>75</v>
      </c>
      <c r="F270" s="346">
        <v>-5477807290</v>
      </c>
      <c r="G270" s="342">
        <v>4380649787</v>
      </c>
    </row>
    <row r="271" spans="2:7" x14ac:dyDescent="0.25">
      <c r="B271" s="141" t="s">
        <v>406</v>
      </c>
      <c r="C271" s="342">
        <v>47235854132</v>
      </c>
      <c r="D271" s="342">
        <v>1494237185</v>
      </c>
      <c r="E271" s="192">
        <v>100</v>
      </c>
      <c r="F271" s="346">
        <v>-42562694775</v>
      </c>
      <c r="G271" s="342">
        <v>4673159357</v>
      </c>
    </row>
    <row r="272" spans="2:7" x14ac:dyDescent="0.25">
      <c r="B272" s="95" t="s">
        <v>425</v>
      </c>
      <c r="C272" s="354" t="s">
        <v>411</v>
      </c>
      <c r="D272" s="354" t="s">
        <v>411</v>
      </c>
      <c r="E272" s="192"/>
      <c r="F272" s="346">
        <v>-82542955764</v>
      </c>
      <c r="G272" s="346">
        <v>-82542955764</v>
      </c>
    </row>
    <row r="273" spans="1:10" ht="15.75" thickBot="1" x14ac:dyDescent="0.3">
      <c r="B273" s="129" t="s">
        <v>419</v>
      </c>
      <c r="C273" s="354" t="s">
        <v>411</v>
      </c>
      <c r="D273" s="354" t="s">
        <v>411</v>
      </c>
      <c r="E273" s="193"/>
      <c r="F273" s="354" t="s">
        <v>411</v>
      </c>
      <c r="G273" s="346">
        <v>-1802686812</v>
      </c>
    </row>
    <row r="274" spans="1:10" ht="15.75" thickBot="1" x14ac:dyDescent="0.3">
      <c r="B274" s="107" t="s">
        <v>146</v>
      </c>
      <c r="C274" s="344">
        <v>11167397020075</v>
      </c>
      <c r="D274" s="344">
        <v>5245244822325</v>
      </c>
      <c r="E274" s="159"/>
      <c r="F274" s="348">
        <v>-160690953553</v>
      </c>
      <c r="G274" s="344">
        <v>11004903379710</v>
      </c>
    </row>
    <row r="275" spans="1:10" x14ac:dyDescent="0.25">
      <c r="B275" s="87"/>
    </row>
    <row r="276" spans="1:10" x14ac:dyDescent="0.25">
      <c r="B276" s="87"/>
    </row>
    <row r="277" spans="1:10" ht="35.25" customHeight="1" x14ac:dyDescent="0.25">
      <c r="B277" s="389" t="s">
        <v>727</v>
      </c>
      <c r="C277" s="389"/>
      <c r="D277" s="389"/>
      <c r="E277" s="389"/>
      <c r="F277" s="389"/>
      <c r="G277" s="389"/>
      <c r="H277" s="389"/>
      <c r="I277" s="389"/>
      <c r="J277" s="389"/>
    </row>
    <row r="278" spans="1:10" x14ac:dyDescent="0.25">
      <c r="B278" s="87"/>
    </row>
    <row r="279" spans="1:10" ht="35.25" customHeight="1" x14ac:dyDescent="0.25">
      <c r="B279" s="389" t="s">
        <v>426</v>
      </c>
      <c r="C279" s="389"/>
      <c r="D279" s="389"/>
      <c r="E279" s="389"/>
      <c r="F279" s="389"/>
      <c r="G279" s="389"/>
      <c r="H279" s="389"/>
      <c r="I279" s="389"/>
      <c r="J279" s="389"/>
    </row>
    <row r="280" spans="1:10" x14ac:dyDescent="0.25">
      <c r="B280" s="87"/>
    </row>
    <row r="281" spans="1:10" ht="47.25" customHeight="1" x14ac:dyDescent="0.25">
      <c r="B281" s="389" t="s">
        <v>902</v>
      </c>
      <c r="C281" s="389"/>
      <c r="D281" s="389"/>
      <c r="E281" s="389"/>
      <c r="F281" s="389"/>
      <c r="G281" s="389"/>
      <c r="H281" s="389"/>
      <c r="I281" s="389"/>
      <c r="J281" s="389"/>
    </row>
    <row r="282" spans="1:10" x14ac:dyDescent="0.25">
      <c r="B282" s="87"/>
    </row>
    <row r="283" spans="1:10" x14ac:dyDescent="0.25">
      <c r="A283" s="140" t="s">
        <v>903</v>
      </c>
      <c r="B283" s="308" t="s">
        <v>658</v>
      </c>
    </row>
    <row r="284" spans="1:10" x14ac:dyDescent="0.25">
      <c r="B284" s="87"/>
    </row>
    <row r="285" spans="1:10" x14ac:dyDescent="0.25">
      <c r="B285" s="401" t="s">
        <v>427</v>
      </c>
      <c r="C285" s="401"/>
      <c r="D285" s="401"/>
    </row>
    <row r="286" spans="1:10" ht="15.75" thickBot="1" x14ac:dyDescent="0.3">
      <c r="B286" s="87"/>
    </row>
    <row r="287" spans="1:10" ht="15.75" thickBot="1" x14ac:dyDescent="0.3">
      <c r="B287" s="502" t="s">
        <v>141</v>
      </c>
      <c r="C287" s="440" t="s">
        <v>359</v>
      </c>
      <c r="D287" s="442"/>
    </row>
    <row r="288" spans="1:10" ht="15.75" thickBot="1" x14ac:dyDescent="0.3">
      <c r="B288" s="503"/>
      <c r="C288" s="159">
        <v>2022</v>
      </c>
      <c r="D288" s="201">
        <v>2021</v>
      </c>
    </row>
    <row r="289" spans="1:4" x14ac:dyDescent="0.25">
      <c r="B289" s="95" t="s">
        <v>428</v>
      </c>
      <c r="C289" s="342">
        <v>20262887168</v>
      </c>
      <c r="D289" s="342">
        <v>14224344064</v>
      </c>
    </row>
    <row r="290" spans="1:4" x14ac:dyDescent="0.25">
      <c r="B290" s="95" t="s">
        <v>429</v>
      </c>
      <c r="C290" s="342">
        <v>84850325759</v>
      </c>
      <c r="D290" s="342">
        <v>52319234307</v>
      </c>
    </row>
    <row r="291" spans="1:4" x14ac:dyDescent="0.25">
      <c r="B291" s="95" t="s">
        <v>430</v>
      </c>
      <c r="C291" s="342">
        <v>101059765152</v>
      </c>
      <c r="D291" s="342">
        <v>103078252386</v>
      </c>
    </row>
    <row r="292" spans="1:4" x14ac:dyDescent="0.25">
      <c r="B292" s="95" t="s">
        <v>431</v>
      </c>
      <c r="C292" s="342">
        <v>1236014518</v>
      </c>
      <c r="D292" s="342">
        <v>1190000355</v>
      </c>
    </row>
    <row r="293" spans="1:4" x14ac:dyDescent="0.25">
      <c r="B293" s="95" t="s">
        <v>432</v>
      </c>
      <c r="C293" s="342">
        <v>17875038597</v>
      </c>
      <c r="D293" s="354" t="s">
        <v>411</v>
      </c>
    </row>
    <row r="294" spans="1:4" x14ac:dyDescent="0.25">
      <c r="B294" s="95" t="s">
        <v>433</v>
      </c>
      <c r="C294" s="342">
        <v>2170569036</v>
      </c>
      <c r="D294" s="342">
        <v>159925471</v>
      </c>
    </row>
    <row r="295" spans="1:4" x14ac:dyDescent="0.25">
      <c r="B295" s="95" t="s">
        <v>434</v>
      </c>
      <c r="C295" s="342">
        <v>12989947375</v>
      </c>
      <c r="D295" s="342">
        <v>15188211376</v>
      </c>
    </row>
    <row r="296" spans="1:4" x14ac:dyDescent="0.25">
      <c r="B296" s="95" t="s">
        <v>435</v>
      </c>
      <c r="C296" s="354" t="s">
        <v>411</v>
      </c>
      <c r="D296" s="342">
        <v>629559446</v>
      </c>
    </row>
    <row r="297" spans="1:4" x14ac:dyDescent="0.25">
      <c r="B297" s="95" t="s">
        <v>436</v>
      </c>
      <c r="C297" s="342">
        <v>463979753</v>
      </c>
      <c r="D297" s="342">
        <v>382302894</v>
      </c>
    </row>
    <row r="298" spans="1:4" x14ac:dyDescent="0.25">
      <c r="B298" s="95" t="s">
        <v>437</v>
      </c>
      <c r="C298" s="342">
        <v>11837302</v>
      </c>
      <c r="D298" s="342">
        <v>11837302</v>
      </c>
    </row>
    <row r="299" spans="1:4" x14ac:dyDescent="0.25">
      <c r="B299" s="95" t="s">
        <v>438</v>
      </c>
      <c r="C299" s="342">
        <v>4557065948</v>
      </c>
      <c r="D299" s="342">
        <v>4328488156</v>
      </c>
    </row>
    <row r="300" spans="1:4" x14ac:dyDescent="0.25">
      <c r="B300" s="95" t="s">
        <v>25</v>
      </c>
      <c r="C300" s="346">
        <v>-706141720</v>
      </c>
      <c r="D300" s="346">
        <v>-49706700</v>
      </c>
    </row>
    <row r="301" spans="1:4" ht="15.75" thickBot="1" x14ac:dyDescent="0.3">
      <c r="B301" s="103" t="s">
        <v>376</v>
      </c>
      <c r="C301" s="346">
        <v>-2594605017</v>
      </c>
      <c r="D301" s="346">
        <v>-2300133598</v>
      </c>
    </row>
    <row r="302" spans="1:4" ht="15.75" thickBot="1" x14ac:dyDescent="0.3">
      <c r="B302" s="107" t="s">
        <v>146</v>
      </c>
      <c r="C302" s="344">
        <v>242176683871</v>
      </c>
      <c r="D302" s="344">
        <v>189162315459</v>
      </c>
    </row>
    <row r="303" spans="1:4" x14ac:dyDescent="0.25">
      <c r="B303" s="87"/>
    </row>
    <row r="304" spans="1:4" x14ac:dyDescent="0.25">
      <c r="A304" s="140" t="s">
        <v>904</v>
      </c>
      <c r="B304" s="309" t="s">
        <v>728</v>
      </c>
    </row>
    <row r="305" spans="2:10" x14ac:dyDescent="0.25">
      <c r="B305" s="87"/>
    </row>
    <row r="306" spans="2:10" ht="32.25" customHeight="1" x14ac:dyDescent="0.25">
      <c r="B306" s="389" t="s">
        <v>439</v>
      </c>
      <c r="C306" s="389"/>
      <c r="D306" s="389"/>
      <c r="E306" s="389"/>
      <c r="F306" s="389"/>
      <c r="G306" s="389"/>
      <c r="H306" s="389"/>
      <c r="I306" s="389"/>
      <c r="J306" s="389"/>
    </row>
    <row r="307" spans="2:10" x14ac:dyDescent="0.25">
      <c r="B307" s="87"/>
    </row>
    <row r="308" spans="2:10" ht="64.5" customHeight="1" x14ac:dyDescent="0.25">
      <c r="B308" s="389" t="s">
        <v>440</v>
      </c>
      <c r="C308" s="389"/>
      <c r="D308" s="389"/>
      <c r="E308" s="389"/>
      <c r="F308" s="389"/>
      <c r="G308" s="389"/>
      <c r="H308" s="389"/>
      <c r="I308" s="389"/>
      <c r="J308" s="389"/>
    </row>
    <row r="309" spans="2:10" x14ac:dyDescent="0.25">
      <c r="B309" s="86"/>
      <c r="C309" s="86"/>
      <c r="D309" s="86"/>
      <c r="E309" s="86"/>
      <c r="F309" s="86"/>
      <c r="G309" s="86"/>
      <c r="H309" s="86"/>
      <c r="I309" s="86"/>
      <c r="J309" s="86"/>
    </row>
    <row r="310" spans="2:10" x14ac:dyDescent="0.25">
      <c r="B310" s="72" t="s">
        <v>441</v>
      </c>
    </row>
    <row r="311" spans="2:10" ht="15.75" thickBot="1" x14ac:dyDescent="0.3">
      <c r="B311" s="87"/>
    </row>
    <row r="312" spans="2:10" x14ac:dyDescent="0.25">
      <c r="B312" s="402" t="s">
        <v>442</v>
      </c>
      <c r="C312" s="402" t="s">
        <v>443</v>
      </c>
      <c r="D312" s="402" t="s">
        <v>444</v>
      </c>
      <c r="E312" s="118" t="s">
        <v>445</v>
      </c>
      <c r="F312" s="402" t="s">
        <v>447</v>
      </c>
      <c r="G312" s="118" t="s">
        <v>448</v>
      </c>
      <c r="H312" s="402" t="s">
        <v>450</v>
      </c>
    </row>
    <row r="313" spans="2:10" ht="29.25" thickBot="1" x14ac:dyDescent="0.3">
      <c r="B313" s="403"/>
      <c r="C313" s="403"/>
      <c r="D313" s="403"/>
      <c r="E313" s="119" t="s">
        <v>446</v>
      </c>
      <c r="F313" s="403"/>
      <c r="G313" s="119" t="s">
        <v>449</v>
      </c>
      <c r="H313" s="403"/>
    </row>
    <row r="314" spans="2:10" x14ac:dyDescent="0.25">
      <c r="B314" s="204" t="s">
        <v>451</v>
      </c>
      <c r="C314" s="342">
        <v>8000000</v>
      </c>
      <c r="D314" s="112">
        <v>37000000</v>
      </c>
      <c r="E314" s="354" t="s">
        <v>411</v>
      </c>
      <c r="F314" s="354" t="s">
        <v>411</v>
      </c>
      <c r="G314" s="354" t="s">
        <v>411</v>
      </c>
      <c r="H314" s="342">
        <v>45000000</v>
      </c>
    </row>
    <row r="315" spans="2:10" x14ac:dyDescent="0.25">
      <c r="B315" s="204" t="s">
        <v>452</v>
      </c>
      <c r="C315" s="354" t="s">
        <v>411</v>
      </c>
      <c r="D315" s="112">
        <v>869589226</v>
      </c>
      <c r="E315" s="354" t="s">
        <v>411</v>
      </c>
      <c r="F315" s="342">
        <v>869788478</v>
      </c>
      <c r="G315" s="342">
        <v>199252</v>
      </c>
      <c r="H315" s="354" t="s">
        <v>411</v>
      </c>
    </row>
    <row r="316" spans="2:10" x14ac:dyDescent="0.25">
      <c r="B316" s="204" t="s">
        <v>453</v>
      </c>
      <c r="C316" s="342">
        <v>112067987501</v>
      </c>
      <c r="D316" s="112">
        <v>289634777367</v>
      </c>
      <c r="E316" s="354" t="s">
        <v>411</v>
      </c>
      <c r="F316" s="342">
        <v>281790258493</v>
      </c>
      <c r="G316" s="342">
        <v>2918380710</v>
      </c>
      <c r="H316" s="342">
        <v>122830887085</v>
      </c>
    </row>
    <row r="317" spans="2:10" x14ac:dyDescent="0.25">
      <c r="B317" s="204" t="s">
        <v>454</v>
      </c>
      <c r="C317" s="342">
        <v>2300133598</v>
      </c>
      <c r="D317" s="112">
        <v>310594623</v>
      </c>
      <c r="E317" s="354" t="s">
        <v>411</v>
      </c>
      <c r="F317" s="342">
        <v>101558975</v>
      </c>
      <c r="G317" s="342">
        <v>85435771</v>
      </c>
      <c r="H317" s="342">
        <v>2594605017</v>
      </c>
    </row>
    <row r="318" spans="2:10" x14ac:dyDescent="0.25">
      <c r="B318" s="204" t="s">
        <v>455</v>
      </c>
      <c r="C318" s="342">
        <v>48622966052</v>
      </c>
      <c r="D318" s="112">
        <v>171701040024</v>
      </c>
      <c r="E318" s="342">
        <v>49556637806</v>
      </c>
      <c r="F318" s="342">
        <v>71321918239</v>
      </c>
      <c r="G318" s="346">
        <v>-3730409573</v>
      </c>
      <c r="H318" s="342">
        <v>95715040458</v>
      </c>
    </row>
    <row r="319" spans="2:10" x14ac:dyDescent="0.25">
      <c r="B319" s="204" t="s">
        <v>456</v>
      </c>
      <c r="C319" s="342">
        <v>122983509044</v>
      </c>
      <c r="D319" s="112">
        <v>32051358213</v>
      </c>
      <c r="E319" s="342">
        <v>18382724951</v>
      </c>
      <c r="F319" s="342">
        <v>64749249626</v>
      </c>
      <c r="G319" s="342">
        <v>3262989937</v>
      </c>
      <c r="H319" s="342">
        <v>75165882617</v>
      </c>
    </row>
    <row r="320" spans="2:10" ht="15.75" thickBot="1" x14ac:dyDescent="0.3">
      <c r="B320" s="205" t="s">
        <v>457</v>
      </c>
      <c r="C320" s="342">
        <v>1416858755</v>
      </c>
      <c r="D320" s="114">
        <v>6079268626</v>
      </c>
      <c r="E320" s="354" t="s">
        <v>411</v>
      </c>
      <c r="F320" s="342">
        <v>7450763711</v>
      </c>
      <c r="G320" s="342">
        <v>81423905</v>
      </c>
      <c r="H320" s="342">
        <v>126787575</v>
      </c>
    </row>
    <row r="321" spans="2:10" ht="15.75" thickBot="1" x14ac:dyDescent="0.3">
      <c r="B321" s="158" t="s">
        <v>458</v>
      </c>
      <c r="C321" s="344">
        <v>287399454950</v>
      </c>
      <c r="D321" s="206">
        <v>500683628079</v>
      </c>
      <c r="E321" s="344">
        <v>67939362757</v>
      </c>
      <c r="F321" s="344">
        <v>426283537522</v>
      </c>
      <c r="G321" s="344">
        <v>2618020002</v>
      </c>
      <c r="H321" s="344">
        <v>296478202752</v>
      </c>
    </row>
    <row r="322" spans="2:10" x14ac:dyDescent="0.25">
      <c r="B322" s="87"/>
    </row>
    <row r="323" spans="2:10" x14ac:dyDescent="0.25">
      <c r="B323" s="72" t="s">
        <v>459</v>
      </c>
    </row>
    <row r="324" spans="2:10" ht="15.75" thickBot="1" x14ac:dyDescent="0.3">
      <c r="B324" s="87"/>
    </row>
    <row r="325" spans="2:10" x14ac:dyDescent="0.25">
      <c r="B325" s="402" t="s">
        <v>442</v>
      </c>
      <c r="C325" s="402" t="s">
        <v>443</v>
      </c>
      <c r="D325" s="402" t="s">
        <v>444</v>
      </c>
      <c r="E325" s="118" t="s">
        <v>445</v>
      </c>
      <c r="F325" s="402" t="s">
        <v>447</v>
      </c>
      <c r="G325" s="118" t="s">
        <v>448</v>
      </c>
      <c r="H325" s="402" t="s">
        <v>450</v>
      </c>
    </row>
    <row r="326" spans="2:10" ht="29.25" thickBot="1" x14ac:dyDescent="0.3">
      <c r="B326" s="403"/>
      <c r="C326" s="403"/>
      <c r="D326" s="403"/>
      <c r="E326" s="119" t="s">
        <v>446</v>
      </c>
      <c r="F326" s="403"/>
      <c r="G326" s="119" t="s">
        <v>449</v>
      </c>
      <c r="H326" s="403"/>
    </row>
    <row r="327" spans="2:10" x14ac:dyDescent="0.25">
      <c r="B327" s="204" t="s">
        <v>451</v>
      </c>
      <c r="C327" s="342">
        <v>8000000</v>
      </c>
      <c r="D327" s="354" t="s">
        <v>411</v>
      </c>
      <c r="E327" s="354" t="s">
        <v>411</v>
      </c>
      <c r="F327" s="354" t="s">
        <v>411</v>
      </c>
      <c r="G327" s="354" t="s">
        <v>411</v>
      </c>
      <c r="H327" s="342">
        <v>8000000</v>
      </c>
    </row>
    <row r="328" spans="2:10" x14ac:dyDescent="0.25">
      <c r="B328" s="204" t="s">
        <v>452</v>
      </c>
      <c r="C328" s="354" t="s">
        <v>411</v>
      </c>
      <c r="D328" s="342">
        <v>7733234315</v>
      </c>
      <c r="E328" s="354" t="s">
        <v>411</v>
      </c>
      <c r="F328" s="342">
        <v>7738711940</v>
      </c>
      <c r="G328" s="342">
        <v>5477625</v>
      </c>
      <c r="H328" s="354" t="s">
        <v>411</v>
      </c>
      <c r="J328" s="326"/>
    </row>
    <row r="329" spans="2:10" x14ac:dyDescent="0.25">
      <c r="B329" s="204" t="s">
        <v>453</v>
      </c>
      <c r="C329" s="342">
        <v>89921083461</v>
      </c>
      <c r="D329" s="342">
        <v>322951126884</v>
      </c>
      <c r="E329" s="342">
        <v>2005199165</v>
      </c>
      <c r="F329" s="342">
        <v>294694080824</v>
      </c>
      <c r="G329" s="346">
        <v>-4104942855</v>
      </c>
      <c r="H329" s="342">
        <v>112067987501</v>
      </c>
    </row>
    <row r="330" spans="2:10" x14ac:dyDescent="0.25">
      <c r="B330" s="204" t="s">
        <v>454</v>
      </c>
      <c r="C330" s="342">
        <v>1312370166</v>
      </c>
      <c r="D330" s="342">
        <v>1195925606</v>
      </c>
      <c r="E330" s="354" t="s">
        <v>411</v>
      </c>
      <c r="F330" s="342">
        <v>209748586</v>
      </c>
      <c r="G330" s="342">
        <v>1586412</v>
      </c>
      <c r="H330" s="342">
        <v>2300133598</v>
      </c>
    </row>
    <row r="331" spans="2:10" x14ac:dyDescent="0.25">
      <c r="B331" s="204" t="s">
        <v>455</v>
      </c>
      <c r="C331" s="342">
        <v>61195558258</v>
      </c>
      <c r="D331" s="342">
        <v>104009852818</v>
      </c>
      <c r="E331" s="342">
        <v>36769021694</v>
      </c>
      <c r="F331" s="342">
        <v>78102841916</v>
      </c>
      <c r="G331" s="346">
        <v>-1710581414</v>
      </c>
      <c r="H331" s="342">
        <v>48622966052</v>
      </c>
    </row>
    <row r="332" spans="2:10" x14ac:dyDescent="0.25">
      <c r="B332" s="204" t="s">
        <v>456</v>
      </c>
      <c r="C332" s="342">
        <v>76883609015</v>
      </c>
      <c r="D332" s="342">
        <v>79763259112</v>
      </c>
      <c r="E332" s="342">
        <v>31737100544</v>
      </c>
      <c r="F332" s="342">
        <v>2427362824</v>
      </c>
      <c r="G332" s="342">
        <v>501104285</v>
      </c>
      <c r="H332" s="342">
        <v>122983509044</v>
      </c>
    </row>
    <row r="333" spans="2:10" ht="15.75" thickBot="1" x14ac:dyDescent="0.3">
      <c r="B333" s="205" t="s">
        <v>457</v>
      </c>
      <c r="C333" s="342">
        <v>1587082596</v>
      </c>
      <c r="D333" s="342">
        <v>20049394073</v>
      </c>
      <c r="E333" s="354" t="s">
        <v>411</v>
      </c>
      <c r="F333" s="342">
        <v>20229171206</v>
      </c>
      <c r="G333" s="342">
        <v>9553292</v>
      </c>
      <c r="H333" s="342">
        <v>1416858755</v>
      </c>
    </row>
    <row r="334" spans="2:10" ht="15.75" thickBot="1" x14ac:dyDescent="0.3">
      <c r="B334" s="158" t="s">
        <v>458</v>
      </c>
      <c r="C334" s="344">
        <v>230907703496</v>
      </c>
      <c r="D334" s="344">
        <v>535702792808</v>
      </c>
      <c r="E334" s="344">
        <v>70511321403</v>
      </c>
      <c r="F334" s="344">
        <v>403401917296</v>
      </c>
      <c r="G334" s="348">
        <v>-5297802655</v>
      </c>
      <c r="H334" s="344">
        <v>287399454950</v>
      </c>
    </row>
    <row r="335" spans="2:10" x14ac:dyDescent="0.25">
      <c r="B335" s="87"/>
    </row>
    <row r="336" spans="2:10" ht="26.25" customHeight="1" x14ac:dyDescent="0.25">
      <c r="B336" s="389" t="s">
        <v>729</v>
      </c>
      <c r="C336" s="389"/>
      <c r="D336" s="389"/>
      <c r="E336" s="389"/>
      <c r="F336" s="389"/>
      <c r="G336" s="389"/>
      <c r="H336" s="389"/>
      <c r="I336" s="389"/>
      <c r="J336" s="389"/>
    </row>
    <row r="337" spans="1:10" x14ac:dyDescent="0.25">
      <c r="B337" s="87"/>
    </row>
    <row r="338" spans="1:10" x14ac:dyDescent="0.25">
      <c r="A338" s="140" t="s">
        <v>905</v>
      </c>
      <c r="B338" s="309" t="s">
        <v>730</v>
      </c>
    </row>
    <row r="339" spans="1:10" x14ac:dyDescent="0.25">
      <c r="B339" s="87"/>
    </row>
    <row r="340" spans="1:10" x14ac:dyDescent="0.25">
      <c r="B340" s="389" t="s">
        <v>906</v>
      </c>
      <c r="C340" s="389"/>
      <c r="D340" s="389"/>
      <c r="E340" s="389"/>
      <c r="F340" s="389"/>
      <c r="G340" s="389"/>
      <c r="H340" s="389"/>
      <c r="I340" s="389"/>
      <c r="J340" s="389"/>
    </row>
    <row r="341" spans="1:10" x14ac:dyDescent="0.25">
      <c r="B341" s="87"/>
    </row>
    <row r="342" spans="1:10" ht="50.25" customHeight="1" x14ac:dyDescent="0.25">
      <c r="B342" s="390" t="s">
        <v>907</v>
      </c>
      <c r="C342" s="390"/>
      <c r="D342" s="390"/>
      <c r="E342" s="390"/>
      <c r="F342" s="390"/>
      <c r="G342" s="390"/>
      <c r="H342" s="390"/>
      <c r="I342" s="390"/>
      <c r="J342" s="390"/>
    </row>
    <row r="343" spans="1:10" x14ac:dyDescent="0.25">
      <c r="B343" s="87"/>
    </row>
    <row r="344" spans="1:10" ht="29.25" customHeight="1" x14ac:dyDescent="0.25">
      <c r="B344" s="390" t="s">
        <v>908</v>
      </c>
      <c r="C344" s="390"/>
      <c r="D344" s="390"/>
      <c r="E344" s="390"/>
      <c r="F344" s="390"/>
      <c r="G344" s="390"/>
      <c r="H344" s="390"/>
      <c r="I344" s="390"/>
      <c r="J344" s="390"/>
    </row>
    <row r="345" spans="1:10" x14ac:dyDescent="0.25">
      <c r="B345" s="207"/>
    </row>
    <row r="346" spans="1:10" ht="132" customHeight="1" x14ac:dyDescent="0.25">
      <c r="B346" s="467" t="s">
        <v>909</v>
      </c>
      <c r="C346" s="467"/>
      <c r="D346" s="467"/>
      <c r="E346" s="467"/>
      <c r="F346" s="467"/>
      <c r="G346" s="467"/>
      <c r="H346" s="467"/>
      <c r="I346" s="467"/>
      <c r="J346" s="467"/>
    </row>
    <row r="347" spans="1:10" x14ac:dyDescent="0.25">
      <c r="B347" s="208"/>
    </row>
    <row r="348" spans="1:10" x14ac:dyDescent="0.25">
      <c r="B348" s="467" t="s">
        <v>461</v>
      </c>
      <c r="C348" s="467"/>
      <c r="D348" s="467"/>
    </row>
    <row r="349" spans="1:10" x14ac:dyDescent="0.25">
      <c r="B349" s="207"/>
    </row>
    <row r="350" spans="1:10" x14ac:dyDescent="0.25">
      <c r="B350" s="401" t="s">
        <v>462</v>
      </c>
      <c r="C350" s="401"/>
    </row>
    <row r="351" spans="1:10" x14ac:dyDescent="0.25">
      <c r="B351" s="87"/>
    </row>
    <row r="352" spans="1:10" ht="21" customHeight="1" x14ac:dyDescent="0.25">
      <c r="B352" s="72" t="s">
        <v>441</v>
      </c>
    </row>
    <row r="353" spans="2:10" ht="15.75" thickBot="1" x14ac:dyDescent="0.3">
      <c r="B353" s="200"/>
    </row>
    <row r="354" spans="2:10" x14ac:dyDescent="0.25">
      <c r="B354" s="474" t="s">
        <v>141</v>
      </c>
      <c r="C354" s="209" t="s">
        <v>383</v>
      </c>
      <c r="D354" s="209" t="s">
        <v>8</v>
      </c>
      <c r="E354" s="209" t="s">
        <v>383</v>
      </c>
    </row>
    <row r="355" spans="2:10" x14ac:dyDescent="0.25">
      <c r="B355" s="475"/>
      <c r="C355" s="210" t="s">
        <v>463</v>
      </c>
      <c r="D355" s="210" t="s">
        <v>464</v>
      </c>
      <c r="E355" s="210" t="s">
        <v>391</v>
      </c>
    </row>
    <row r="356" spans="2:10" ht="15.75" thickBot="1" x14ac:dyDescent="0.3">
      <c r="B356" s="476"/>
      <c r="C356" s="211" t="s">
        <v>385</v>
      </c>
      <c r="D356" s="145"/>
      <c r="E356" s="211" t="s">
        <v>385</v>
      </c>
    </row>
    <row r="357" spans="2:10" ht="24" customHeight="1" x14ac:dyDescent="0.25">
      <c r="B357" s="212" t="s">
        <v>34</v>
      </c>
      <c r="C357" s="112">
        <v>242387958255</v>
      </c>
      <c r="D357" s="346">
        <v>-75110391389</v>
      </c>
      <c r="E357" s="112">
        <v>167277566866</v>
      </c>
    </row>
    <row r="358" spans="2:10" ht="30.75" customHeight="1" x14ac:dyDescent="0.25">
      <c r="B358" s="212" t="s">
        <v>465</v>
      </c>
      <c r="C358" s="112">
        <v>96624845270</v>
      </c>
      <c r="D358" s="113"/>
      <c r="E358" s="112">
        <v>96624845270</v>
      </c>
    </row>
    <row r="359" spans="2:10" ht="26.25" customHeight="1" x14ac:dyDescent="0.25">
      <c r="B359" s="212" t="s">
        <v>466</v>
      </c>
      <c r="C359" s="112">
        <v>9675000000</v>
      </c>
      <c r="D359" s="113"/>
      <c r="E359" s="112">
        <v>9675000000</v>
      </c>
    </row>
    <row r="360" spans="2:10" x14ac:dyDescent="0.25">
      <c r="B360" s="212" t="s">
        <v>467</v>
      </c>
      <c r="C360" s="112">
        <v>30301117625</v>
      </c>
      <c r="D360" s="346">
        <v>-55491228</v>
      </c>
      <c r="E360" s="112">
        <v>30245626397</v>
      </c>
    </row>
    <row r="361" spans="2:10" ht="16.5" customHeight="1" thickBot="1" x14ac:dyDescent="0.3">
      <c r="B361" s="213" t="s">
        <v>38</v>
      </c>
      <c r="C361" s="114">
        <v>964485971</v>
      </c>
      <c r="D361" s="115"/>
      <c r="E361" s="114">
        <v>964485971</v>
      </c>
    </row>
    <row r="362" spans="2:10" ht="15.75" thickBot="1" x14ac:dyDescent="0.3">
      <c r="B362" s="214" t="s">
        <v>468</v>
      </c>
      <c r="C362" s="117">
        <v>379953407121</v>
      </c>
      <c r="D362" s="348">
        <v>-75165882617</v>
      </c>
      <c r="E362" s="117">
        <v>304787524504</v>
      </c>
    </row>
    <row r="363" spans="2:10" x14ac:dyDescent="0.25">
      <c r="B363" s="87"/>
    </row>
    <row r="364" spans="2:10" ht="47.25" customHeight="1" x14ac:dyDescent="0.25">
      <c r="B364" s="389" t="s">
        <v>731</v>
      </c>
      <c r="C364" s="389"/>
      <c r="D364" s="389"/>
      <c r="E364" s="389"/>
      <c r="F364" s="389"/>
      <c r="G364" s="389"/>
      <c r="H364" s="389"/>
      <c r="I364" s="389"/>
      <c r="J364" s="389"/>
    </row>
    <row r="365" spans="2:10" x14ac:dyDescent="0.25">
      <c r="B365" s="87"/>
    </row>
    <row r="366" spans="2:10" ht="24" customHeight="1" x14ac:dyDescent="0.25">
      <c r="B366" s="72" t="s">
        <v>459</v>
      </c>
    </row>
    <row r="367" spans="2:10" ht="15.75" thickBot="1" x14ac:dyDescent="0.3">
      <c r="B367" s="200"/>
    </row>
    <row r="368" spans="2:10" x14ac:dyDescent="0.25">
      <c r="B368" s="436" t="s">
        <v>141</v>
      </c>
      <c r="C368" s="215" t="s">
        <v>383</v>
      </c>
      <c r="D368" s="215" t="s">
        <v>8</v>
      </c>
      <c r="E368" s="215" t="s">
        <v>383</v>
      </c>
    </row>
    <row r="369" spans="2:10" x14ac:dyDescent="0.25">
      <c r="B369" s="437"/>
      <c r="C369" s="216" t="s">
        <v>463</v>
      </c>
      <c r="D369" s="216" t="s">
        <v>464</v>
      </c>
      <c r="E369" s="216" t="s">
        <v>391</v>
      </c>
    </row>
    <row r="370" spans="2:10" ht="15.75" thickBot="1" x14ac:dyDescent="0.3">
      <c r="B370" s="438"/>
      <c r="C370" s="217" t="s">
        <v>385</v>
      </c>
      <c r="D370" s="145"/>
      <c r="E370" s="217" t="s">
        <v>385</v>
      </c>
    </row>
    <row r="371" spans="2:10" ht="26.25" customHeight="1" x14ac:dyDescent="0.25">
      <c r="B371" s="164" t="s">
        <v>34</v>
      </c>
      <c r="C371" s="351">
        <v>173160138914</v>
      </c>
      <c r="D371" s="346">
        <v>-63789251478</v>
      </c>
      <c r="E371" s="351">
        <v>109370887436</v>
      </c>
    </row>
    <row r="372" spans="2:10" ht="27" customHeight="1" x14ac:dyDescent="0.25">
      <c r="B372" s="164" t="s">
        <v>465</v>
      </c>
      <c r="C372" s="351">
        <v>97384611305</v>
      </c>
      <c r="D372" s="354" t="s">
        <v>411</v>
      </c>
      <c r="E372" s="351">
        <v>97384611305</v>
      </c>
    </row>
    <row r="373" spans="2:10" x14ac:dyDescent="0.25">
      <c r="B373" s="164" t="s">
        <v>469</v>
      </c>
      <c r="C373" s="351">
        <v>93371968673</v>
      </c>
      <c r="D373" s="346">
        <v>-59186332566</v>
      </c>
      <c r="E373" s="351">
        <v>34185636107</v>
      </c>
    </row>
    <row r="374" spans="2:10" ht="36.75" customHeight="1" x14ac:dyDescent="0.25">
      <c r="B374" s="164" t="s">
        <v>470</v>
      </c>
      <c r="C374" s="351">
        <v>121364000000</v>
      </c>
      <c r="D374" s="354" t="s">
        <v>411</v>
      </c>
      <c r="E374" s="351">
        <v>121364000000</v>
      </c>
    </row>
    <row r="375" spans="2:10" x14ac:dyDescent="0.25">
      <c r="B375" s="164" t="s">
        <v>471</v>
      </c>
      <c r="C375" s="351">
        <v>29081505948</v>
      </c>
      <c r="D375" s="346">
        <v>-7925000</v>
      </c>
      <c r="E375" s="351">
        <v>29073580948</v>
      </c>
    </row>
    <row r="376" spans="2:10" ht="15.75" customHeight="1" x14ac:dyDescent="0.25">
      <c r="B376" s="164" t="s">
        <v>408</v>
      </c>
      <c r="C376" s="346">
        <v>-759736602</v>
      </c>
      <c r="D376" s="354" t="s">
        <v>411</v>
      </c>
      <c r="E376" s="346">
        <v>-759736602</v>
      </c>
    </row>
    <row r="377" spans="2:10" ht="14.25" customHeight="1" thickBot="1" x14ac:dyDescent="0.3">
      <c r="B377" s="166" t="s">
        <v>38</v>
      </c>
      <c r="C377" s="351">
        <v>6516467345</v>
      </c>
      <c r="D377" s="354" t="s">
        <v>411</v>
      </c>
      <c r="E377" s="351">
        <v>6516467345</v>
      </c>
    </row>
    <row r="378" spans="2:10" ht="15.75" thickBot="1" x14ac:dyDescent="0.3">
      <c r="B378" s="218" t="s">
        <v>468</v>
      </c>
      <c r="C378" s="344">
        <v>520118955583</v>
      </c>
      <c r="D378" s="348">
        <v>-122983509044</v>
      </c>
      <c r="E378" s="344">
        <v>397135446539</v>
      </c>
    </row>
    <row r="379" spans="2:10" x14ac:dyDescent="0.25">
      <c r="B379" s="311"/>
      <c r="C379" s="312"/>
      <c r="D379" s="312"/>
      <c r="E379" s="312"/>
    </row>
    <row r="380" spans="2:10" x14ac:dyDescent="0.25">
      <c r="B380" s="466" t="s">
        <v>732</v>
      </c>
      <c r="C380" s="466"/>
      <c r="D380" s="466"/>
      <c r="E380" s="466"/>
      <c r="F380" s="466"/>
      <c r="G380" s="466"/>
      <c r="H380" s="466"/>
      <c r="I380" s="466"/>
      <c r="J380" s="466"/>
    </row>
    <row r="381" spans="2:10" x14ac:dyDescent="0.25">
      <c r="B381" s="87"/>
    </row>
    <row r="382" spans="2:10" ht="38.25" customHeight="1" x14ac:dyDescent="0.25">
      <c r="B382" s="389" t="s">
        <v>733</v>
      </c>
      <c r="C382" s="389"/>
      <c r="D382" s="389"/>
      <c r="E382" s="389"/>
      <c r="F382" s="389"/>
      <c r="G382" s="389"/>
      <c r="H382" s="389"/>
      <c r="I382" s="389"/>
      <c r="J382" s="389"/>
    </row>
    <row r="383" spans="2:10" x14ac:dyDescent="0.25">
      <c r="B383" s="87"/>
    </row>
    <row r="384" spans="2:10" x14ac:dyDescent="0.25">
      <c r="B384" s="401" t="s">
        <v>734</v>
      </c>
      <c r="C384" s="401"/>
      <c r="D384" s="401"/>
      <c r="E384" s="401"/>
      <c r="F384" s="401"/>
      <c r="G384" s="401"/>
      <c r="H384" s="401"/>
      <c r="I384" s="401"/>
      <c r="J384" s="401"/>
    </row>
    <row r="385" spans="1:10" x14ac:dyDescent="0.25">
      <c r="B385" s="87"/>
    </row>
    <row r="386" spans="1:10" x14ac:dyDescent="0.25">
      <c r="B386" s="401" t="s">
        <v>735</v>
      </c>
      <c r="C386" s="401"/>
      <c r="D386" s="401"/>
      <c r="E386" s="401"/>
      <c r="F386" s="401"/>
      <c r="G386" s="401"/>
      <c r="H386" s="401"/>
      <c r="I386" s="401"/>
      <c r="J386" s="401"/>
    </row>
    <row r="387" spans="1:10" x14ac:dyDescent="0.25">
      <c r="B387" s="87"/>
    </row>
    <row r="388" spans="1:10" ht="28.5" customHeight="1" x14ac:dyDescent="0.25">
      <c r="B388" s="389" t="s">
        <v>733</v>
      </c>
      <c r="C388" s="389"/>
      <c r="D388" s="389"/>
      <c r="E388" s="389"/>
      <c r="F388" s="389"/>
      <c r="G388" s="389"/>
      <c r="H388" s="389"/>
      <c r="I388" s="389"/>
      <c r="J388" s="389"/>
    </row>
    <row r="389" spans="1:10" x14ac:dyDescent="0.25">
      <c r="B389" s="87"/>
    </row>
    <row r="390" spans="1:10" x14ac:dyDescent="0.25">
      <c r="A390" s="140" t="s">
        <v>910</v>
      </c>
      <c r="B390" s="309" t="s">
        <v>973</v>
      </c>
    </row>
    <row r="391" spans="1:10" x14ac:dyDescent="0.25">
      <c r="B391" s="208"/>
    </row>
    <row r="392" spans="1:10" ht="32.25" customHeight="1" x14ac:dyDescent="0.25">
      <c r="B392" s="467" t="s">
        <v>472</v>
      </c>
      <c r="C392" s="467"/>
      <c r="D392" s="467"/>
      <c r="E392" s="467"/>
      <c r="F392" s="467"/>
      <c r="G392" s="467"/>
      <c r="H392" s="467"/>
      <c r="I392" s="467"/>
      <c r="J392" s="467"/>
    </row>
    <row r="393" spans="1:10" x14ac:dyDescent="0.25">
      <c r="B393" s="208"/>
    </row>
    <row r="394" spans="1:10" x14ac:dyDescent="0.25">
      <c r="B394" s="467" t="s">
        <v>473</v>
      </c>
      <c r="C394" s="467"/>
      <c r="D394" s="467"/>
      <c r="E394" s="467"/>
      <c r="F394" s="467"/>
      <c r="G394" s="467"/>
      <c r="H394" s="467"/>
      <c r="I394" s="467"/>
      <c r="J394" s="467"/>
    </row>
    <row r="395" spans="1:10" x14ac:dyDescent="0.25">
      <c r="B395" s="208"/>
    </row>
    <row r="396" spans="1:10" x14ac:dyDescent="0.25">
      <c r="B396" s="467" t="s">
        <v>474</v>
      </c>
      <c r="C396" s="467"/>
      <c r="D396" s="467"/>
      <c r="E396" s="467"/>
      <c r="F396" s="467"/>
      <c r="G396" s="467"/>
      <c r="H396" s="467"/>
      <c r="I396" s="467"/>
      <c r="J396" s="467"/>
    </row>
    <row r="397" spans="1:10" x14ac:dyDescent="0.25">
      <c r="B397" s="208"/>
    </row>
    <row r="398" spans="1:10" ht="56.25" customHeight="1" x14ac:dyDescent="0.25">
      <c r="B398" s="467" t="s">
        <v>736</v>
      </c>
      <c r="C398" s="467"/>
      <c r="D398" s="467"/>
      <c r="E398" s="467"/>
      <c r="F398" s="467"/>
      <c r="G398" s="467"/>
      <c r="H398" s="467"/>
      <c r="I398" s="467"/>
      <c r="J398" s="467"/>
    </row>
    <row r="399" spans="1:10" x14ac:dyDescent="0.25">
      <c r="B399" s="208"/>
    </row>
    <row r="400" spans="1:10" ht="42.75" customHeight="1" x14ac:dyDescent="0.25">
      <c r="B400" s="467" t="s">
        <v>475</v>
      </c>
      <c r="C400" s="467"/>
      <c r="D400" s="467"/>
      <c r="E400" s="467"/>
      <c r="F400" s="467"/>
      <c r="G400" s="467"/>
      <c r="H400" s="467"/>
      <c r="I400" s="467"/>
      <c r="J400" s="467"/>
    </row>
    <row r="401" spans="2:9" x14ac:dyDescent="0.25">
      <c r="B401" s="208"/>
    </row>
    <row r="402" spans="2:9" x14ac:dyDescent="0.25">
      <c r="B402" s="450" t="s">
        <v>476</v>
      </c>
      <c r="C402" s="450"/>
      <c r="D402" s="450"/>
    </row>
    <row r="403" spans="2:9" x14ac:dyDescent="0.25">
      <c r="B403" s="208"/>
    </row>
    <row r="404" spans="2:9" ht="22.5" customHeight="1" x14ac:dyDescent="0.25">
      <c r="B404" s="207" t="s">
        <v>477</v>
      </c>
    </row>
    <row r="405" spans="2:9" ht="15.75" thickBot="1" x14ac:dyDescent="0.3">
      <c r="B405" s="208"/>
      <c r="I405" s="71"/>
    </row>
    <row r="406" spans="2:9" ht="15.75" customHeight="1" thickBot="1" x14ac:dyDescent="0.3">
      <c r="B406" s="474" t="s">
        <v>325</v>
      </c>
      <c r="C406" s="463" t="s">
        <v>478</v>
      </c>
      <c r="D406" s="464"/>
      <c r="E406" s="464"/>
      <c r="F406" s="464"/>
      <c r="G406" s="464"/>
      <c r="H406" s="465"/>
      <c r="I406" s="71"/>
    </row>
    <row r="407" spans="2:9" x14ac:dyDescent="0.25">
      <c r="B407" s="475"/>
      <c r="C407" s="210" t="s">
        <v>479</v>
      </c>
      <c r="D407" s="209" t="s">
        <v>481</v>
      </c>
      <c r="E407" s="209" t="s">
        <v>483</v>
      </c>
      <c r="F407" s="209" t="s">
        <v>485</v>
      </c>
      <c r="G407" s="209" t="s">
        <v>487</v>
      </c>
      <c r="H407" s="209" t="s">
        <v>479</v>
      </c>
      <c r="I407" s="71"/>
    </row>
    <row r="408" spans="2:9" ht="15.75" thickBot="1" x14ac:dyDescent="0.3">
      <c r="B408" s="476"/>
      <c r="C408" s="211" t="s">
        <v>480</v>
      </c>
      <c r="D408" s="211" t="s">
        <v>482</v>
      </c>
      <c r="E408" s="211" t="s">
        <v>484</v>
      </c>
      <c r="F408" s="211" t="s">
        <v>486</v>
      </c>
      <c r="G408" s="211" t="s">
        <v>484</v>
      </c>
      <c r="H408" s="211" t="s">
        <v>488</v>
      </c>
      <c r="I408" s="71"/>
    </row>
    <row r="409" spans="2:9" x14ac:dyDescent="0.25">
      <c r="B409" s="219" t="s">
        <v>489</v>
      </c>
      <c r="C409" s="220"/>
      <c r="D409" s="220"/>
      <c r="E409" s="220"/>
      <c r="F409" s="220"/>
      <c r="G409" s="220"/>
      <c r="H409" s="220"/>
      <c r="I409" s="71"/>
    </row>
    <row r="410" spans="2:9" x14ac:dyDescent="0.25">
      <c r="B410" s="212" t="s">
        <v>490</v>
      </c>
      <c r="C410" s="112">
        <v>25477201913</v>
      </c>
      <c r="D410" s="351">
        <v>86971688869</v>
      </c>
      <c r="E410" s="354" t="s">
        <v>411</v>
      </c>
      <c r="F410" s="221" t="s">
        <v>411</v>
      </c>
      <c r="G410" s="221" t="s">
        <v>411</v>
      </c>
      <c r="H410" s="112">
        <v>112448890782</v>
      </c>
      <c r="I410" s="71"/>
    </row>
    <row r="411" spans="2:9" x14ac:dyDescent="0.25">
      <c r="B411" s="212" t="s">
        <v>491</v>
      </c>
      <c r="C411" s="112">
        <v>40669525448</v>
      </c>
      <c r="D411" s="351">
        <v>1310752523</v>
      </c>
      <c r="E411" s="354" t="s">
        <v>411</v>
      </c>
      <c r="F411" s="221" t="s">
        <v>411</v>
      </c>
      <c r="G411" s="221" t="s">
        <v>411</v>
      </c>
      <c r="H411" s="112">
        <v>41980277971</v>
      </c>
      <c r="I411" s="71"/>
    </row>
    <row r="412" spans="2:9" x14ac:dyDescent="0.25">
      <c r="B412" s="212" t="s">
        <v>492</v>
      </c>
      <c r="C412" s="112">
        <v>26597585058</v>
      </c>
      <c r="D412" s="351">
        <v>2513309399</v>
      </c>
      <c r="E412" s="346">
        <v>-872377446</v>
      </c>
      <c r="F412" s="221" t="s">
        <v>411</v>
      </c>
      <c r="G412" s="221" t="s">
        <v>411</v>
      </c>
      <c r="H412" s="112">
        <v>28238517011</v>
      </c>
      <c r="I412" s="71"/>
    </row>
    <row r="413" spans="2:9" x14ac:dyDescent="0.25">
      <c r="B413" s="212" t="s">
        <v>493</v>
      </c>
      <c r="C413" s="112">
        <v>17578476562</v>
      </c>
      <c r="D413" s="351">
        <v>1355699010</v>
      </c>
      <c r="E413" s="346">
        <v>-167319656</v>
      </c>
      <c r="F413" s="221" t="s">
        <v>411</v>
      </c>
      <c r="G413" s="221" t="s">
        <v>411</v>
      </c>
      <c r="H413" s="112">
        <v>18766855916</v>
      </c>
      <c r="I413" s="71"/>
    </row>
    <row r="414" spans="2:9" x14ac:dyDescent="0.25">
      <c r="B414" s="212" t="s">
        <v>494</v>
      </c>
      <c r="C414" s="112">
        <v>37116432188</v>
      </c>
      <c r="D414" s="351">
        <v>3892562744</v>
      </c>
      <c r="E414" s="346">
        <v>-4752788526</v>
      </c>
      <c r="F414" s="221" t="s">
        <v>411</v>
      </c>
      <c r="G414" s="221" t="s">
        <v>411</v>
      </c>
      <c r="H414" s="112">
        <v>36256206406</v>
      </c>
      <c r="I414" s="71"/>
    </row>
    <row r="415" spans="2:9" x14ac:dyDescent="0.25">
      <c r="B415" s="212" t="s">
        <v>495</v>
      </c>
      <c r="C415" s="112">
        <v>282477849</v>
      </c>
      <c r="D415" s="351">
        <v>0</v>
      </c>
      <c r="E415" s="354" t="s">
        <v>411</v>
      </c>
      <c r="F415" s="221" t="s">
        <v>411</v>
      </c>
      <c r="G415" s="221" t="s">
        <v>411</v>
      </c>
      <c r="H415" s="112">
        <v>282477849</v>
      </c>
      <c r="I415" s="71"/>
    </row>
    <row r="416" spans="2:9" x14ac:dyDescent="0.25">
      <c r="B416" s="212" t="s">
        <v>496</v>
      </c>
      <c r="C416" s="112">
        <v>4920196297</v>
      </c>
      <c r="D416" s="351">
        <v>1503781791</v>
      </c>
      <c r="E416" s="354" t="s">
        <v>411</v>
      </c>
      <c r="F416" s="221" t="s">
        <v>411</v>
      </c>
      <c r="G416" s="221" t="s">
        <v>411</v>
      </c>
      <c r="H416" s="112">
        <v>6423978088</v>
      </c>
      <c r="I416" s="71"/>
    </row>
    <row r="417" spans="2:9" ht="15.75" thickBot="1" x14ac:dyDescent="0.3">
      <c r="B417" s="213" t="s">
        <v>497</v>
      </c>
      <c r="C417" s="114">
        <v>6532710103</v>
      </c>
      <c r="D417" s="351">
        <v>3202507935</v>
      </c>
      <c r="E417" s="346">
        <v>-7271704954</v>
      </c>
      <c r="F417" s="221" t="s">
        <v>411</v>
      </c>
      <c r="G417" s="221" t="s">
        <v>411</v>
      </c>
      <c r="H417" s="114">
        <v>2463513084</v>
      </c>
      <c r="I417" s="71"/>
    </row>
    <row r="418" spans="2:9" ht="15.75" thickBot="1" x14ac:dyDescent="0.3">
      <c r="B418" s="223" t="s">
        <v>498</v>
      </c>
      <c r="C418" s="197">
        <v>159174605418</v>
      </c>
      <c r="D418" s="344">
        <v>100750302271</v>
      </c>
      <c r="E418" s="348">
        <v>-13064190582</v>
      </c>
      <c r="F418" s="353" t="s">
        <v>411</v>
      </c>
      <c r="G418" s="353" t="s">
        <v>411</v>
      </c>
      <c r="H418" s="117">
        <v>246860717107</v>
      </c>
      <c r="I418" s="71"/>
    </row>
    <row r="419" spans="2:9" ht="15.75" thickBot="1" x14ac:dyDescent="0.3">
      <c r="B419" s="223" t="s">
        <v>499</v>
      </c>
      <c r="C419" s="197">
        <v>149322174654</v>
      </c>
      <c r="D419" s="344">
        <v>13664054689</v>
      </c>
      <c r="E419" s="348">
        <v>-3811623925</v>
      </c>
      <c r="F419" s="353" t="s">
        <v>411</v>
      </c>
      <c r="G419" s="353" t="s">
        <v>411</v>
      </c>
      <c r="H419" s="117">
        <v>159174605418</v>
      </c>
      <c r="I419" s="71"/>
    </row>
    <row r="420" spans="2:9" ht="15.75" thickBot="1" x14ac:dyDescent="0.3">
      <c r="B420" s="53"/>
    </row>
    <row r="421" spans="2:9" ht="15.75" thickBot="1" x14ac:dyDescent="0.3">
      <c r="B421" s="474" t="s">
        <v>141</v>
      </c>
      <c r="C421" s="463" t="s">
        <v>500</v>
      </c>
      <c r="D421" s="464"/>
      <c r="E421" s="464"/>
      <c r="F421" s="464"/>
      <c r="G421" s="465"/>
      <c r="H421" s="474" t="s">
        <v>501</v>
      </c>
    </row>
    <row r="422" spans="2:9" x14ac:dyDescent="0.25">
      <c r="B422" s="475"/>
      <c r="C422" s="210" t="s">
        <v>479</v>
      </c>
      <c r="D422" s="474" t="s">
        <v>502</v>
      </c>
      <c r="E422" s="209" t="s">
        <v>503</v>
      </c>
      <c r="F422" s="474" t="s">
        <v>505</v>
      </c>
      <c r="G422" s="209" t="s">
        <v>506</v>
      </c>
      <c r="H422" s="475"/>
    </row>
    <row r="423" spans="2:9" ht="15.75" thickBot="1" x14ac:dyDescent="0.3">
      <c r="B423" s="476"/>
      <c r="C423" s="211" t="s">
        <v>480</v>
      </c>
      <c r="D423" s="476"/>
      <c r="E423" s="211" t="s">
        <v>504</v>
      </c>
      <c r="F423" s="476"/>
      <c r="G423" s="211" t="s">
        <v>507</v>
      </c>
      <c r="H423" s="476"/>
    </row>
    <row r="424" spans="2:9" x14ac:dyDescent="0.25">
      <c r="B424" s="219" t="s">
        <v>489</v>
      </c>
      <c r="C424" s="221"/>
      <c r="D424" s="221"/>
      <c r="E424" s="221" t="s">
        <v>411</v>
      </c>
      <c r="F424" s="221"/>
      <c r="G424" s="221"/>
      <c r="H424" s="113"/>
    </row>
    <row r="425" spans="2:9" x14ac:dyDescent="0.25">
      <c r="B425" s="212" t="s">
        <v>490</v>
      </c>
      <c r="C425" s="221" t="s">
        <v>411</v>
      </c>
      <c r="D425" s="221" t="s">
        <v>411</v>
      </c>
      <c r="E425" s="221" t="s">
        <v>411</v>
      </c>
      <c r="F425" s="354" t="s">
        <v>411</v>
      </c>
      <c r="G425" s="113"/>
      <c r="H425" s="112">
        <v>112448890782</v>
      </c>
    </row>
    <row r="426" spans="2:9" x14ac:dyDescent="0.25">
      <c r="B426" s="212" t="s">
        <v>491</v>
      </c>
      <c r="C426" s="112">
        <v>19048959885</v>
      </c>
      <c r="D426" s="112">
        <v>664954026</v>
      </c>
      <c r="E426" s="221" t="s">
        <v>411</v>
      </c>
      <c r="F426" s="354" t="s">
        <v>411</v>
      </c>
      <c r="G426" s="112">
        <v>19713913911</v>
      </c>
      <c r="H426" s="112">
        <v>22266364060</v>
      </c>
    </row>
    <row r="427" spans="2:9" x14ac:dyDescent="0.25">
      <c r="B427" s="212" t="s">
        <v>492</v>
      </c>
      <c r="C427" s="112">
        <v>19987916919</v>
      </c>
      <c r="D427" s="112">
        <v>1159915129</v>
      </c>
      <c r="E427" s="221" t="s">
        <v>411</v>
      </c>
      <c r="F427" s="346">
        <v>-869009423</v>
      </c>
      <c r="G427" s="112">
        <v>20278822625</v>
      </c>
      <c r="H427" s="112">
        <v>7959694386</v>
      </c>
    </row>
    <row r="428" spans="2:9" x14ac:dyDescent="0.25">
      <c r="B428" s="212" t="s">
        <v>493</v>
      </c>
      <c r="C428" s="112">
        <v>14661181348</v>
      </c>
      <c r="D428" s="112">
        <v>629491493</v>
      </c>
      <c r="E428" s="221" t="s">
        <v>411</v>
      </c>
      <c r="F428" s="346">
        <v>-175466124</v>
      </c>
      <c r="G428" s="112">
        <v>15115206717</v>
      </c>
      <c r="H428" s="112">
        <v>3651649199</v>
      </c>
    </row>
    <row r="429" spans="2:9" x14ac:dyDescent="0.25">
      <c r="B429" s="212" t="s">
        <v>494</v>
      </c>
      <c r="C429" s="112">
        <v>26180064533</v>
      </c>
      <c r="D429" s="112">
        <v>5450875797</v>
      </c>
      <c r="E429" s="221" t="s">
        <v>411</v>
      </c>
      <c r="F429" s="346">
        <v>-4751431699</v>
      </c>
      <c r="G429" s="112">
        <v>26879508631</v>
      </c>
      <c r="H429" s="112">
        <v>9376697775</v>
      </c>
    </row>
    <row r="430" spans="2:9" x14ac:dyDescent="0.25">
      <c r="B430" s="212" t="s">
        <v>495</v>
      </c>
      <c r="C430" s="112">
        <v>247369255</v>
      </c>
      <c r="D430" s="112">
        <v>7313773</v>
      </c>
      <c r="E430" s="221" t="s">
        <v>411</v>
      </c>
      <c r="F430" s="354" t="s">
        <v>411</v>
      </c>
      <c r="G430" s="112">
        <v>254683028</v>
      </c>
      <c r="H430" s="112">
        <v>27794821</v>
      </c>
    </row>
    <row r="431" spans="2:9" x14ac:dyDescent="0.25">
      <c r="B431" s="212" t="s">
        <v>496</v>
      </c>
      <c r="C431" s="112">
        <v>3182645139</v>
      </c>
      <c r="D431" s="112">
        <v>464244796</v>
      </c>
      <c r="E431" s="221" t="s">
        <v>411</v>
      </c>
      <c r="F431" s="351">
        <v>60820775</v>
      </c>
      <c r="G431" s="112">
        <v>3707710710</v>
      </c>
      <c r="H431" s="112">
        <v>2716267378</v>
      </c>
    </row>
    <row r="432" spans="2:9" ht="15.75" thickBot="1" x14ac:dyDescent="0.3">
      <c r="B432" s="226" t="s">
        <v>497</v>
      </c>
      <c r="C432" s="373" t="s">
        <v>411</v>
      </c>
      <c r="D432" s="221" t="s">
        <v>411</v>
      </c>
      <c r="E432" s="221" t="s">
        <v>411</v>
      </c>
      <c r="F432" s="354" t="s">
        <v>411</v>
      </c>
      <c r="G432" s="113"/>
      <c r="H432" s="112">
        <v>2463513084</v>
      </c>
    </row>
    <row r="433" spans="2:8" ht="15.75" thickBot="1" x14ac:dyDescent="0.3">
      <c r="B433" s="158" t="s">
        <v>498</v>
      </c>
      <c r="C433" s="224">
        <v>83308137079</v>
      </c>
      <c r="D433" s="224">
        <v>8376795014</v>
      </c>
      <c r="E433" s="353" t="s">
        <v>411</v>
      </c>
      <c r="F433" s="348">
        <v>-5735086471</v>
      </c>
      <c r="G433" s="224">
        <v>85949845622</v>
      </c>
      <c r="H433" s="224">
        <v>160910871485</v>
      </c>
    </row>
    <row r="434" spans="2:8" ht="15.75" thickBot="1" x14ac:dyDescent="0.3">
      <c r="B434" s="158" t="s">
        <v>499</v>
      </c>
      <c r="C434" s="117">
        <v>81995690201</v>
      </c>
      <c r="D434" s="117">
        <v>4892732385</v>
      </c>
      <c r="E434" s="353" t="s">
        <v>411</v>
      </c>
      <c r="F434" s="348">
        <v>-3580285507</v>
      </c>
      <c r="G434" s="117">
        <v>83308137079</v>
      </c>
      <c r="H434" s="117">
        <v>75866468339</v>
      </c>
    </row>
    <row r="435" spans="2:8" x14ac:dyDescent="0.25">
      <c r="B435" s="208"/>
    </row>
    <row r="436" spans="2:8" x14ac:dyDescent="0.25">
      <c r="B436" s="207" t="s">
        <v>508</v>
      </c>
    </row>
    <row r="437" spans="2:8" ht="15.75" thickBot="1" x14ac:dyDescent="0.3">
      <c r="B437" s="208"/>
    </row>
    <row r="438" spans="2:8" ht="15.75" thickBot="1" x14ac:dyDescent="0.3">
      <c r="B438" s="436" t="s">
        <v>325</v>
      </c>
      <c r="C438" s="425" t="s">
        <v>478</v>
      </c>
      <c r="D438" s="426"/>
      <c r="E438" s="426"/>
      <c r="F438" s="426"/>
      <c r="G438" s="426"/>
      <c r="H438" s="427"/>
    </row>
    <row r="439" spans="2:8" x14ac:dyDescent="0.25">
      <c r="B439" s="437"/>
      <c r="C439" s="216" t="s">
        <v>479</v>
      </c>
      <c r="D439" s="215" t="s">
        <v>481</v>
      </c>
      <c r="E439" s="215" t="s">
        <v>483</v>
      </c>
      <c r="F439" s="215" t="s">
        <v>485</v>
      </c>
      <c r="G439" s="215" t="s">
        <v>487</v>
      </c>
      <c r="H439" s="215" t="s">
        <v>479</v>
      </c>
    </row>
    <row r="440" spans="2:8" ht="15.75" thickBot="1" x14ac:dyDescent="0.3">
      <c r="B440" s="438"/>
      <c r="C440" s="217" t="s">
        <v>480</v>
      </c>
      <c r="D440" s="217" t="s">
        <v>482</v>
      </c>
      <c r="E440" s="217" t="s">
        <v>484</v>
      </c>
      <c r="F440" s="217" t="s">
        <v>486</v>
      </c>
      <c r="G440" s="217" t="s">
        <v>484</v>
      </c>
      <c r="H440" s="217" t="s">
        <v>488</v>
      </c>
    </row>
    <row r="441" spans="2:8" x14ac:dyDescent="0.25">
      <c r="B441" s="228" t="s">
        <v>489</v>
      </c>
      <c r="C441" s="229"/>
      <c r="D441" s="229"/>
      <c r="E441" s="229"/>
      <c r="F441" s="229"/>
      <c r="G441" s="229"/>
      <c r="H441" s="229"/>
    </row>
    <row r="442" spans="2:8" x14ac:dyDescent="0.25">
      <c r="B442" s="164" t="s">
        <v>490</v>
      </c>
      <c r="C442" s="174">
        <v>25477201913</v>
      </c>
      <c r="D442" s="113" t="s">
        <v>460</v>
      </c>
      <c r="E442" s="354" t="s">
        <v>411</v>
      </c>
      <c r="F442" s="221" t="s">
        <v>411</v>
      </c>
      <c r="G442" s="221" t="s">
        <v>422</v>
      </c>
      <c r="H442" s="174">
        <v>25477201913</v>
      </c>
    </row>
    <row r="443" spans="2:8" x14ac:dyDescent="0.25">
      <c r="B443" s="164" t="s">
        <v>491</v>
      </c>
      <c r="C443" s="174">
        <v>40669525448</v>
      </c>
      <c r="D443" s="113" t="s">
        <v>411</v>
      </c>
      <c r="E443" s="354" t="s">
        <v>411</v>
      </c>
      <c r="F443" s="221" t="s">
        <v>411</v>
      </c>
      <c r="G443" s="221" t="s">
        <v>460</v>
      </c>
      <c r="H443" s="174">
        <v>40669525448</v>
      </c>
    </row>
    <row r="444" spans="2:8" x14ac:dyDescent="0.25">
      <c r="B444" s="164" t="s">
        <v>492</v>
      </c>
      <c r="C444" s="174">
        <v>25111817301</v>
      </c>
      <c r="D444" s="174">
        <v>2080509472</v>
      </c>
      <c r="E444" s="346">
        <v>-594741715</v>
      </c>
      <c r="F444" s="221" t="s">
        <v>411</v>
      </c>
      <c r="G444" s="221" t="s">
        <v>422</v>
      </c>
      <c r="H444" s="174">
        <v>26597585058</v>
      </c>
    </row>
    <row r="445" spans="2:8" x14ac:dyDescent="0.25">
      <c r="B445" s="164" t="s">
        <v>493</v>
      </c>
      <c r="C445" s="174">
        <v>16977848832</v>
      </c>
      <c r="D445" s="174">
        <v>1016232458</v>
      </c>
      <c r="E445" s="346">
        <v>-415604728</v>
      </c>
      <c r="F445" s="221" t="s">
        <v>411</v>
      </c>
      <c r="G445" s="221" t="s">
        <v>422</v>
      </c>
      <c r="H445" s="174">
        <v>17578476562</v>
      </c>
    </row>
    <row r="446" spans="2:8" x14ac:dyDescent="0.25">
      <c r="B446" s="164" t="s">
        <v>494</v>
      </c>
      <c r="C446" s="174">
        <v>31205606109</v>
      </c>
      <c r="D446" s="174">
        <v>8002500916</v>
      </c>
      <c r="E446" s="346">
        <v>-2091674837</v>
      </c>
      <c r="F446" s="221" t="s">
        <v>411</v>
      </c>
      <c r="G446" s="221" t="s">
        <v>411</v>
      </c>
      <c r="H446" s="174">
        <v>37116432188</v>
      </c>
    </row>
    <row r="447" spans="2:8" x14ac:dyDescent="0.25">
      <c r="B447" s="164" t="s">
        <v>495</v>
      </c>
      <c r="C447" s="174">
        <v>282477849</v>
      </c>
      <c r="D447" s="113" t="s">
        <v>411</v>
      </c>
      <c r="E447" s="354" t="s">
        <v>411</v>
      </c>
      <c r="F447" s="221" t="s">
        <v>411</v>
      </c>
      <c r="G447" s="221" t="s">
        <v>411</v>
      </c>
      <c r="H447" s="174">
        <v>282477849</v>
      </c>
    </row>
    <row r="448" spans="2:8" x14ac:dyDescent="0.25">
      <c r="B448" s="164" t="s">
        <v>496</v>
      </c>
      <c r="C448" s="174">
        <v>4833257187</v>
      </c>
      <c r="D448" s="112">
        <v>796541755</v>
      </c>
      <c r="E448" s="346">
        <v>-709602645</v>
      </c>
      <c r="F448" s="221" t="s">
        <v>411</v>
      </c>
      <c r="G448" s="221" t="s">
        <v>411</v>
      </c>
      <c r="H448" s="174">
        <v>4920196297</v>
      </c>
    </row>
    <row r="449" spans="2:8" ht="15.75" thickBot="1" x14ac:dyDescent="0.3">
      <c r="B449" s="166" t="s">
        <v>497</v>
      </c>
      <c r="C449" s="175">
        <v>4764440015</v>
      </c>
      <c r="D449" s="175">
        <v>1768270088</v>
      </c>
      <c r="E449" s="354" t="s">
        <v>411</v>
      </c>
      <c r="F449" s="222" t="s">
        <v>411</v>
      </c>
      <c r="G449" s="222" t="s">
        <v>411</v>
      </c>
      <c r="H449" s="175">
        <v>6532710103</v>
      </c>
    </row>
    <row r="450" spans="2:8" ht="15.75" thickBot="1" x14ac:dyDescent="0.3">
      <c r="B450" s="230" t="s">
        <v>499</v>
      </c>
      <c r="C450" s="197">
        <v>149322174654</v>
      </c>
      <c r="D450" s="117">
        <v>13664054689</v>
      </c>
      <c r="E450" s="348">
        <v>-3811623925</v>
      </c>
      <c r="F450" s="115" t="s">
        <v>411</v>
      </c>
      <c r="G450" s="115" t="s">
        <v>411</v>
      </c>
      <c r="H450" s="117">
        <v>159174605418</v>
      </c>
    </row>
    <row r="451" spans="2:8" ht="15.75" thickBot="1" x14ac:dyDescent="0.3">
      <c r="B451" s="230" t="s">
        <v>509</v>
      </c>
      <c r="C451" s="197">
        <v>136286993688</v>
      </c>
      <c r="D451" s="117">
        <v>10019384223</v>
      </c>
      <c r="E451" s="348">
        <v>-4622475731</v>
      </c>
      <c r="F451" s="231" t="s">
        <v>411</v>
      </c>
      <c r="G451" s="232">
        <v>2409526235</v>
      </c>
      <c r="H451" s="117">
        <v>144093428415</v>
      </c>
    </row>
    <row r="452" spans="2:8" ht="15.75" thickBot="1" x14ac:dyDescent="0.3">
      <c r="B452" s="208"/>
    </row>
    <row r="453" spans="2:8" ht="15.75" thickBot="1" x14ac:dyDescent="0.3">
      <c r="B453" s="436" t="s">
        <v>141</v>
      </c>
      <c r="C453" s="425" t="s">
        <v>500</v>
      </c>
      <c r="D453" s="426"/>
      <c r="E453" s="426"/>
      <c r="F453" s="426"/>
      <c r="G453" s="427"/>
      <c r="H453" s="436" t="s">
        <v>501</v>
      </c>
    </row>
    <row r="454" spans="2:8" x14ac:dyDescent="0.25">
      <c r="B454" s="437"/>
      <c r="C454" s="216" t="s">
        <v>479</v>
      </c>
      <c r="D454" s="436" t="s">
        <v>502</v>
      </c>
      <c r="E454" s="215" t="s">
        <v>503</v>
      </c>
      <c r="F454" s="436" t="s">
        <v>505</v>
      </c>
      <c r="G454" s="215" t="s">
        <v>506</v>
      </c>
      <c r="H454" s="437"/>
    </row>
    <row r="455" spans="2:8" ht="15.75" thickBot="1" x14ac:dyDescent="0.3">
      <c r="B455" s="438"/>
      <c r="C455" s="217" t="s">
        <v>480</v>
      </c>
      <c r="D455" s="438"/>
      <c r="E455" s="217" t="s">
        <v>504</v>
      </c>
      <c r="F455" s="438"/>
      <c r="G455" s="217" t="s">
        <v>507</v>
      </c>
      <c r="H455" s="438"/>
    </row>
    <row r="456" spans="2:8" x14ac:dyDescent="0.25">
      <c r="B456" s="228" t="s">
        <v>489</v>
      </c>
      <c r="C456" s="233"/>
      <c r="D456" s="233"/>
      <c r="E456" s="233"/>
      <c r="F456" s="233"/>
      <c r="G456" s="233"/>
      <c r="H456" s="168"/>
    </row>
    <row r="457" spans="2:8" x14ac:dyDescent="0.25">
      <c r="B457" s="164" t="s">
        <v>490</v>
      </c>
      <c r="C457" s="113" t="s">
        <v>411</v>
      </c>
      <c r="D457" s="113" t="s">
        <v>411</v>
      </c>
      <c r="E457" s="113" t="s">
        <v>411</v>
      </c>
      <c r="F457" s="354" t="s">
        <v>411</v>
      </c>
      <c r="G457" s="113" t="s">
        <v>411</v>
      </c>
      <c r="H457" s="112">
        <v>25477201913</v>
      </c>
    </row>
    <row r="458" spans="2:8" x14ac:dyDescent="0.25">
      <c r="B458" s="164" t="s">
        <v>491</v>
      </c>
      <c r="C458" s="174">
        <v>18384005859</v>
      </c>
      <c r="D458" s="174">
        <v>664954026</v>
      </c>
      <c r="E458" s="113" t="s">
        <v>411</v>
      </c>
      <c r="F458" s="354" t="s">
        <v>411</v>
      </c>
      <c r="G458" s="174">
        <v>19048959885</v>
      </c>
      <c r="H458" s="112">
        <v>21620565563</v>
      </c>
    </row>
    <row r="459" spans="2:8" x14ac:dyDescent="0.25">
      <c r="B459" s="164" t="s">
        <v>492</v>
      </c>
      <c r="C459" s="174">
        <v>19761957585</v>
      </c>
      <c r="D459" s="112">
        <v>1067282069</v>
      </c>
      <c r="E459" s="113" t="s">
        <v>411</v>
      </c>
      <c r="F459" s="346">
        <v>-841322735</v>
      </c>
      <c r="G459" s="174">
        <v>19987916919</v>
      </c>
      <c r="H459" s="112">
        <v>6609668139</v>
      </c>
    </row>
    <row r="460" spans="2:8" x14ac:dyDescent="0.25">
      <c r="B460" s="164" t="s">
        <v>493</v>
      </c>
      <c r="C460" s="174">
        <v>14080982525</v>
      </c>
      <c r="D460" s="174">
        <v>731135531</v>
      </c>
      <c r="E460" s="113" t="s">
        <v>411</v>
      </c>
      <c r="F460" s="346">
        <v>-150936708</v>
      </c>
      <c r="G460" s="174">
        <v>14661181348</v>
      </c>
      <c r="H460" s="112">
        <v>2917295214</v>
      </c>
    </row>
    <row r="461" spans="2:8" x14ac:dyDescent="0.25">
      <c r="B461" s="164" t="s">
        <v>494</v>
      </c>
      <c r="C461" s="174">
        <v>26165505389</v>
      </c>
      <c r="D461" s="174">
        <v>2013270812</v>
      </c>
      <c r="E461" s="113" t="s">
        <v>411</v>
      </c>
      <c r="F461" s="346">
        <v>-1998711668</v>
      </c>
      <c r="G461" s="174">
        <v>26180064533</v>
      </c>
      <c r="H461" s="112">
        <v>10936367655</v>
      </c>
    </row>
    <row r="462" spans="2:8" x14ac:dyDescent="0.25">
      <c r="B462" s="164" t="s">
        <v>495</v>
      </c>
      <c r="C462" s="174">
        <v>228759180</v>
      </c>
      <c r="D462" s="174">
        <v>18610075</v>
      </c>
      <c r="E462" s="113" t="s">
        <v>411</v>
      </c>
      <c r="F462" s="354" t="s">
        <v>411</v>
      </c>
      <c r="G462" s="174">
        <v>247369255</v>
      </c>
      <c r="H462" s="112">
        <v>35108594</v>
      </c>
    </row>
    <row r="463" spans="2:8" x14ac:dyDescent="0.25">
      <c r="B463" s="164" t="s">
        <v>496</v>
      </c>
      <c r="C463" s="174">
        <v>3374479663</v>
      </c>
      <c r="D463" s="174">
        <v>397479872</v>
      </c>
      <c r="E463" s="113" t="s">
        <v>411</v>
      </c>
      <c r="F463" s="346">
        <v>-589314396</v>
      </c>
      <c r="G463" s="174">
        <v>3182645139</v>
      </c>
      <c r="H463" s="112">
        <v>1737551158</v>
      </c>
    </row>
    <row r="464" spans="2:8" ht="15.75" thickBot="1" x14ac:dyDescent="0.3">
      <c r="B464" s="234" t="s">
        <v>497</v>
      </c>
      <c r="C464" s="227" t="s">
        <v>411</v>
      </c>
      <c r="D464" s="115" t="s">
        <v>411</v>
      </c>
      <c r="E464" s="115" t="s">
        <v>411</v>
      </c>
      <c r="F464" s="354" t="s">
        <v>411</v>
      </c>
      <c r="G464" s="115" t="s">
        <v>411</v>
      </c>
      <c r="H464" s="114">
        <v>6532710103</v>
      </c>
    </row>
    <row r="465" spans="1:8" ht="15.75" thickBot="1" x14ac:dyDescent="0.3">
      <c r="B465" s="147" t="s">
        <v>499</v>
      </c>
      <c r="C465" s="117">
        <v>81995690201</v>
      </c>
      <c r="D465" s="117">
        <v>4892732385</v>
      </c>
      <c r="E465" s="115" t="s">
        <v>411</v>
      </c>
      <c r="F465" s="348">
        <v>-3580285507</v>
      </c>
      <c r="G465" s="117">
        <v>83308137079</v>
      </c>
      <c r="H465" s="117">
        <v>75866468339</v>
      </c>
    </row>
    <row r="466" spans="1:8" ht="15.75" thickBot="1" x14ac:dyDescent="0.3">
      <c r="B466" s="147" t="s">
        <v>509</v>
      </c>
      <c r="C466" s="176">
        <v>79854119813</v>
      </c>
      <c r="D466" s="176">
        <v>5013085425</v>
      </c>
      <c r="E466" s="163" t="s">
        <v>411</v>
      </c>
      <c r="F466" s="348">
        <v>-2871515037</v>
      </c>
      <c r="G466" s="176">
        <v>81995690201</v>
      </c>
      <c r="H466" s="176">
        <v>67326484453</v>
      </c>
    </row>
    <row r="467" spans="1:8" x14ac:dyDescent="0.25">
      <c r="B467" s="208"/>
    </row>
    <row r="468" spans="1:8" x14ac:dyDescent="0.25">
      <c r="A468" s="140" t="s">
        <v>911</v>
      </c>
      <c r="B468" s="309" t="s">
        <v>737</v>
      </c>
    </row>
    <row r="469" spans="1:8" x14ac:dyDescent="0.25">
      <c r="B469" s="208"/>
    </row>
    <row r="470" spans="1:8" x14ac:dyDescent="0.25">
      <c r="B470" s="450" t="s">
        <v>510</v>
      </c>
      <c r="C470" s="450"/>
      <c r="D470" s="450"/>
    </row>
    <row r="471" spans="1:8" x14ac:dyDescent="0.25">
      <c r="B471" s="72"/>
    </row>
    <row r="472" spans="1:8" ht="21.75" customHeight="1" x14ac:dyDescent="0.25">
      <c r="B472" s="72" t="s">
        <v>441</v>
      </c>
    </row>
    <row r="473" spans="1:8" ht="15.75" thickBot="1" x14ac:dyDescent="0.3">
      <c r="B473" s="87"/>
    </row>
    <row r="474" spans="1:8" x14ac:dyDescent="0.25">
      <c r="B474" s="446" t="s">
        <v>141</v>
      </c>
      <c r="C474" s="181" t="s">
        <v>511</v>
      </c>
      <c r="D474" s="446" t="s">
        <v>513</v>
      </c>
      <c r="E474" s="181" t="s">
        <v>514</v>
      </c>
      <c r="F474" s="446" t="s">
        <v>516</v>
      </c>
      <c r="G474" s="181" t="s">
        <v>517</v>
      </c>
    </row>
    <row r="475" spans="1:8" ht="15.75" thickBot="1" x14ac:dyDescent="0.3">
      <c r="B475" s="448"/>
      <c r="C475" s="201" t="s">
        <v>512</v>
      </c>
      <c r="D475" s="448"/>
      <c r="E475" s="201" t="s">
        <v>515</v>
      </c>
      <c r="F475" s="448"/>
      <c r="G475" s="201" t="s">
        <v>518</v>
      </c>
    </row>
    <row r="476" spans="1:8" ht="30.75" thickBot="1" x14ac:dyDescent="0.3">
      <c r="B476" s="205" t="s">
        <v>519</v>
      </c>
      <c r="C476" s="114">
        <v>3150636180</v>
      </c>
      <c r="D476" s="114">
        <v>3343608954</v>
      </c>
      <c r="E476" s="355">
        <v>-77605554</v>
      </c>
      <c r="F476" s="355">
        <v>-733769544</v>
      </c>
      <c r="G476" s="114">
        <v>5682870036</v>
      </c>
    </row>
    <row r="477" spans="1:8" ht="15.75" thickBot="1" x14ac:dyDescent="0.3">
      <c r="B477" s="205" t="s">
        <v>520</v>
      </c>
      <c r="C477" s="356" t="s">
        <v>23</v>
      </c>
      <c r="D477" s="114">
        <v>2097256604</v>
      </c>
      <c r="E477" s="349">
        <v>-1153491128</v>
      </c>
      <c r="F477" s="349">
        <v>-104862831</v>
      </c>
      <c r="G477" s="114">
        <v>838902645</v>
      </c>
    </row>
    <row r="478" spans="1:8" ht="15.75" thickBot="1" x14ac:dyDescent="0.3">
      <c r="B478" s="205" t="s">
        <v>521</v>
      </c>
      <c r="C478" s="356" t="s">
        <v>23</v>
      </c>
      <c r="D478" s="114">
        <v>592221956</v>
      </c>
      <c r="E478" s="349">
        <v>-395976319</v>
      </c>
      <c r="F478" s="349">
        <v>-37013871</v>
      </c>
      <c r="G478" s="114">
        <v>159231766</v>
      </c>
    </row>
    <row r="479" spans="1:8" ht="15.75" thickBot="1" x14ac:dyDescent="0.3">
      <c r="B479" s="158" t="s">
        <v>522</v>
      </c>
      <c r="C479" s="116">
        <v>3150636180</v>
      </c>
      <c r="D479" s="117">
        <v>6033087514</v>
      </c>
      <c r="E479" s="348">
        <v>-1627073001</v>
      </c>
      <c r="F479" s="348">
        <v>-875646246</v>
      </c>
      <c r="G479" s="117">
        <v>6681004447</v>
      </c>
    </row>
    <row r="480" spans="1:8" ht="15.75" thickBot="1" x14ac:dyDescent="0.3">
      <c r="B480" s="205" t="s">
        <v>523</v>
      </c>
      <c r="C480" s="114">
        <v>2384871262</v>
      </c>
      <c r="D480" s="114">
        <v>3305698649</v>
      </c>
      <c r="E480" s="349">
        <v>-2854611173</v>
      </c>
      <c r="F480" s="115"/>
      <c r="G480" s="114">
        <v>2835958738</v>
      </c>
    </row>
    <row r="481" spans="2:10" ht="15.75" thickBot="1" x14ac:dyDescent="0.3">
      <c r="B481" s="158" t="s">
        <v>522</v>
      </c>
      <c r="C481" s="117">
        <v>2384871262</v>
      </c>
      <c r="D481" s="117">
        <v>3305698649</v>
      </c>
      <c r="E481" s="348">
        <v>-2854611173</v>
      </c>
      <c r="F481" s="354" t="s">
        <v>23</v>
      </c>
      <c r="G481" s="117">
        <v>2835958738</v>
      </c>
    </row>
    <row r="482" spans="2:10" ht="15.75" thickBot="1" x14ac:dyDescent="0.3">
      <c r="B482" s="158" t="s">
        <v>146</v>
      </c>
      <c r="C482" s="117">
        <v>5535507442</v>
      </c>
      <c r="D482" s="117">
        <v>9338786163</v>
      </c>
      <c r="E482" s="348">
        <v>-4481684174</v>
      </c>
      <c r="F482" s="348">
        <v>-875646246</v>
      </c>
      <c r="G482" s="117">
        <v>9516963185</v>
      </c>
    </row>
    <row r="483" spans="2:10" x14ac:dyDescent="0.25">
      <c r="B483" s="161"/>
    </row>
    <row r="484" spans="2:10" ht="20.25" customHeight="1" x14ac:dyDescent="0.25">
      <c r="B484" s="72" t="s">
        <v>459</v>
      </c>
    </row>
    <row r="485" spans="2:10" ht="15.75" thickBot="1" x14ac:dyDescent="0.3">
      <c r="B485" s="87"/>
    </row>
    <row r="486" spans="2:10" x14ac:dyDescent="0.25">
      <c r="B486" s="402" t="s">
        <v>141</v>
      </c>
      <c r="C486" s="118" t="s">
        <v>511</v>
      </c>
      <c r="D486" s="402" t="s">
        <v>513</v>
      </c>
      <c r="E486" s="118" t="s">
        <v>514</v>
      </c>
      <c r="F486" s="402" t="s">
        <v>516</v>
      </c>
      <c r="G486" s="118" t="s">
        <v>517</v>
      </c>
    </row>
    <row r="487" spans="2:10" ht="15.75" thickBot="1" x14ac:dyDescent="0.3">
      <c r="B487" s="403"/>
      <c r="C487" s="119" t="s">
        <v>512</v>
      </c>
      <c r="D487" s="403"/>
      <c r="E487" s="119" t="s">
        <v>515</v>
      </c>
      <c r="F487" s="403"/>
      <c r="G487" s="119" t="s">
        <v>518</v>
      </c>
    </row>
    <row r="488" spans="2:10" ht="15.75" thickBot="1" x14ac:dyDescent="0.3">
      <c r="B488" s="358" t="s">
        <v>524</v>
      </c>
      <c r="C488" s="357">
        <v>5876570330</v>
      </c>
      <c r="D488" s="357">
        <v>56407715320</v>
      </c>
      <c r="E488" s="355">
        <v>-5876570330</v>
      </c>
      <c r="F488" s="355">
        <v>-56407715320</v>
      </c>
      <c r="G488" s="354" t="s">
        <v>23</v>
      </c>
    </row>
    <row r="489" spans="2:10" ht="30.75" thickBot="1" x14ac:dyDescent="0.3">
      <c r="B489" s="153" t="s">
        <v>519</v>
      </c>
      <c r="C489" s="357">
        <v>1888671241</v>
      </c>
      <c r="D489" s="357">
        <v>1873286152</v>
      </c>
      <c r="E489" s="349">
        <v>-456598759</v>
      </c>
      <c r="F489" s="355">
        <v>-154722454</v>
      </c>
      <c r="G489" s="357">
        <v>3150636180</v>
      </c>
    </row>
    <row r="490" spans="2:10" ht="15.75" thickBot="1" x14ac:dyDescent="0.3">
      <c r="B490" s="147" t="s">
        <v>522</v>
      </c>
      <c r="C490" s="117">
        <v>7765241571</v>
      </c>
      <c r="D490" s="117">
        <v>58281001472</v>
      </c>
      <c r="E490" s="348">
        <v>-6333169089</v>
      </c>
      <c r="F490" s="348">
        <v>-56562437774</v>
      </c>
      <c r="G490" s="117">
        <v>3150636180</v>
      </c>
    </row>
    <row r="491" spans="2:10" ht="15.75" thickBot="1" x14ac:dyDescent="0.3">
      <c r="B491" s="153" t="s">
        <v>523</v>
      </c>
      <c r="C491" s="114">
        <v>1887077114</v>
      </c>
      <c r="D491" s="114">
        <v>3529135745</v>
      </c>
      <c r="E491" s="349">
        <v>-3031341597</v>
      </c>
      <c r="F491" s="115" t="s">
        <v>23</v>
      </c>
      <c r="G491" s="114">
        <v>2384871262</v>
      </c>
    </row>
    <row r="492" spans="2:10" ht="15.75" thickBot="1" x14ac:dyDescent="0.3">
      <c r="B492" s="147" t="s">
        <v>522</v>
      </c>
      <c r="C492" s="117">
        <v>1887077114</v>
      </c>
      <c r="D492" s="117">
        <v>3529135745</v>
      </c>
      <c r="E492" s="117">
        <v>-3031341597</v>
      </c>
      <c r="F492" s="225" t="s">
        <v>23</v>
      </c>
      <c r="G492" s="117">
        <v>2384871262</v>
      </c>
    </row>
    <row r="493" spans="2:10" ht="15.75" thickBot="1" x14ac:dyDescent="0.3">
      <c r="B493" s="147" t="s">
        <v>146</v>
      </c>
      <c r="C493" s="117">
        <v>9652318685</v>
      </c>
      <c r="D493" s="117">
        <v>61810137217</v>
      </c>
      <c r="E493" s="348">
        <v>-9364510686</v>
      </c>
      <c r="F493" s="348">
        <v>-56562437774</v>
      </c>
      <c r="G493" s="117">
        <v>5535507442</v>
      </c>
    </row>
    <row r="494" spans="2:10" x14ac:dyDescent="0.25">
      <c r="B494" s="87"/>
    </row>
    <row r="495" spans="2:10" x14ac:dyDescent="0.25">
      <c r="B495" s="389" t="s">
        <v>738</v>
      </c>
      <c r="C495" s="389"/>
      <c r="D495" s="389"/>
      <c r="E495" s="389"/>
      <c r="F495" s="389"/>
      <c r="G495" s="389"/>
      <c r="H495" s="389"/>
      <c r="I495" s="389"/>
      <c r="J495" s="389"/>
    </row>
    <row r="496" spans="2:10" x14ac:dyDescent="0.25">
      <c r="B496" s="87"/>
    </row>
    <row r="497" spans="1:10" x14ac:dyDescent="0.25">
      <c r="A497" s="140" t="s">
        <v>912</v>
      </c>
      <c r="B497" s="49" t="s">
        <v>525</v>
      </c>
    </row>
    <row r="498" spans="1:10" x14ac:dyDescent="0.25">
      <c r="A498" s="102"/>
      <c r="B498" s="49"/>
    </row>
    <row r="499" spans="1:10" ht="29.25" customHeight="1" x14ac:dyDescent="0.25">
      <c r="B499" s="389" t="s">
        <v>526</v>
      </c>
      <c r="C499" s="389"/>
      <c r="D499" s="389"/>
      <c r="E499" s="389"/>
      <c r="F499" s="389"/>
      <c r="G499" s="389"/>
      <c r="H499" s="389"/>
      <c r="I499" s="389"/>
      <c r="J499" s="389"/>
    </row>
    <row r="500" spans="1:10" x14ac:dyDescent="0.25">
      <c r="B500" s="86"/>
      <c r="C500" s="86"/>
      <c r="D500" s="86"/>
      <c r="E500" s="86"/>
      <c r="F500" s="86"/>
      <c r="G500" s="86"/>
      <c r="H500" s="86"/>
      <c r="I500" s="86"/>
      <c r="J500" s="86"/>
    </row>
    <row r="501" spans="1:10" x14ac:dyDescent="0.25">
      <c r="B501" s="450" t="s">
        <v>913</v>
      </c>
      <c r="C501" s="450"/>
      <c r="D501" s="450"/>
    </row>
    <row r="502" spans="1:10" x14ac:dyDescent="0.25">
      <c r="B502" s="87"/>
    </row>
    <row r="503" spans="1:10" ht="20.25" customHeight="1" x14ac:dyDescent="0.25">
      <c r="B503" s="207" t="s">
        <v>441</v>
      </c>
    </row>
    <row r="504" spans="1:10" ht="15.75" thickBot="1" x14ac:dyDescent="0.3">
      <c r="B504" s="87"/>
    </row>
    <row r="505" spans="1:10" x14ac:dyDescent="0.25">
      <c r="B505" s="126" t="s">
        <v>527</v>
      </c>
      <c r="C505" s="402" t="s">
        <v>529</v>
      </c>
      <c r="D505" s="402" t="s">
        <v>530</v>
      </c>
      <c r="E505" s="402" t="s">
        <v>531</v>
      </c>
      <c r="F505" s="118" t="s">
        <v>506</v>
      </c>
    </row>
    <row r="506" spans="1:10" ht="15.75" thickBot="1" x14ac:dyDescent="0.3">
      <c r="B506" s="120" t="s">
        <v>528</v>
      </c>
      <c r="C506" s="403"/>
      <c r="D506" s="403"/>
      <c r="E506" s="403"/>
      <c r="F506" s="148">
        <v>44926</v>
      </c>
    </row>
    <row r="507" spans="1:10" x14ac:dyDescent="0.25">
      <c r="B507" s="235" t="s">
        <v>532</v>
      </c>
      <c r="C507" s="192" t="s">
        <v>533</v>
      </c>
      <c r="D507" s="96">
        <v>10000000</v>
      </c>
      <c r="E507" s="236">
        <v>46056</v>
      </c>
      <c r="F507" s="96">
        <v>73459300000</v>
      </c>
    </row>
    <row r="508" spans="1:10" x14ac:dyDescent="0.25">
      <c r="B508" s="235" t="s">
        <v>532</v>
      </c>
      <c r="C508" s="192" t="s">
        <v>533</v>
      </c>
      <c r="D508" s="96">
        <v>10000000</v>
      </c>
      <c r="E508" s="236">
        <v>46632</v>
      </c>
      <c r="F508" s="96">
        <v>73459300000</v>
      </c>
    </row>
    <row r="509" spans="1:10" x14ac:dyDescent="0.25">
      <c r="B509" s="235" t="s">
        <v>534</v>
      </c>
      <c r="C509" s="192" t="s">
        <v>533</v>
      </c>
      <c r="D509" s="96">
        <v>20000000</v>
      </c>
      <c r="E509" s="236">
        <v>47458</v>
      </c>
      <c r="F509" s="96">
        <v>146918600000</v>
      </c>
    </row>
    <row r="510" spans="1:10" ht="15.75" thickBot="1" x14ac:dyDescent="0.3">
      <c r="B510" s="237" t="s">
        <v>535</v>
      </c>
      <c r="C510" s="193" t="s">
        <v>533</v>
      </c>
      <c r="D510" s="105">
        <v>10000000</v>
      </c>
      <c r="E510" s="238">
        <v>48094</v>
      </c>
      <c r="F510" s="105">
        <v>73459300000</v>
      </c>
    </row>
    <row r="511" spans="1:10" ht="15.75" thickBot="1" x14ac:dyDescent="0.3">
      <c r="B511" s="107" t="s">
        <v>536</v>
      </c>
      <c r="C511" s="185" t="s">
        <v>533</v>
      </c>
      <c r="D511" s="73">
        <v>50000000</v>
      </c>
      <c r="E511" s="239"/>
      <c r="F511" s="109">
        <v>367296500000</v>
      </c>
    </row>
    <row r="512" spans="1:10" x14ac:dyDescent="0.25">
      <c r="B512" s="87"/>
    </row>
    <row r="513" spans="2:10" ht="20.25" customHeight="1" x14ac:dyDescent="0.25">
      <c r="B513" s="207" t="s">
        <v>459</v>
      </c>
    </row>
    <row r="514" spans="2:10" ht="15.75" thickBot="1" x14ac:dyDescent="0.3">
      <c r="B514" s="87"/>
    </row>
    <row r="515" spans="2:10" x14ac:dyDescent="0.25">
      <c r="B515" s="126" t="s">
        <v>527</v>
      </c>
      <c r="C515" s="402" t="s">
        <v>529</v>
      </c>
      <c r="D515" s="402" t="s">
        <v>530</v>
      </c>
      <c r="E515" s="118" t="s">
        <v>537</v>
      </c>
      <c r="F515" s="118" t="s">
        <v>506</v>
      </c>
    </row>
    <row r="516" spans="2:10" ht="15.75" thickBot="1" x14ac:dyDescent="0.3">
      <c r="B516" s="120" t="s">
        <v>528</v>
      </c>
      <c r="C516" s="403"/>
      <c r="D516" s="403"/>
      <c r="E516" s="119" t="s">
        <v>538</v>
      </c>
      <c r="F516" s="148">
        <v>44561</v>
      </c>
    </row>
    <row r="517" spans="2:10" x14ac:dyDescent="0.25">
      <c r="B517" s="235" t="s">
        <v>539</v>
      </c>
      <c r="C517" s="192" t="s">
        <v>533</v>
      </c>
      <c r="D517" s="96">
        <v>10000000</v>
      </c>
      <c r="E517" s="236">
        <v>44727</v>
      </c>
      <c r="F517" s="96">
        <v>68857900000</v>
      </c>
    </row>
    <row r="518" spans="2:10" x14ac:dyDescent="0.25">
      <c r="B518" s="235" t="s">
        <v>532</v>
      </c>
      <c r="C518" s="192" t="s">
        <v>533</v>
      </c>
      <c r="D518" s="96">
        <v>10000000</v>
      </c>
      <c r="E518" s="236">
        <v>46056</v>
      </c>
      <c r="F518" s="96">
        <v>68857900000</v>
      </c>
    </row>
    <row r="519" spans="2:10" x14ac:dyDescent="0.25">
      <c r="B519" s="235" t="s">
        <v>532</v>
      </c>
      <c r="C519" s="192" t="s">
        <v>533</v>
      </c>
      <c r="D519" s="96">
        <v>10000000</v>
      </c>
      <c r="E519" s="236">
        <v>46632</v>
      </c>
      <c r="F519" s="96">
        <v>68857900000</v>
      </c>
    </row>
    <row r="520" spans="2:10" x14ac:dyDescent="0.25">
      <c r="B520" s="235" t="s">
        <v>534</v>
      </c>
      <c r="C520" s="192" t="s">
        <v>533</v>
      </c>
      <c r="D520" s="96">
        <v>20000000</v>
      </c>
      <c r="E520" s="236">
        <v>47458</v>
      </c>
      <c r="F520" s="96">
        <v>137715800000</v>
      </c>
    </row>
    <row r="521" spans="2:10" ht="15.75" thickBot="1" x14ac:dyDescent="0.3">
      <c r="B521" s="237" t="s">
        <v>535</v>
      </c>
      <c r="C521" s="193" t="s">
        <v>533</v>
      </c>
      <c r="D521" s="105">
        <v>10000000</v>
      </c>
      <c r="E521" s="238">
        <v>48094</v>
      </c>
      <c r="F521" s="105">
        <v>68857900000</v>
      </c>
    </row>
    <row r="522" spans="2:10" ht="15.75" thickBot="1" x14ac:dyDescent="0.3">
      <c r="B522" s="107" t="s">
        <v>536</v>
      </c>
      <c r="C522" s="185" t="s">
        <v>533</v>
      </c>
      <c r="D522" s="73">
        <v>60000000</v>
      </c>
      <c r="E522" s="239"/>
      <c r="F522" s="109">
        <v>413147400000</v>
      </c>
    </row>
    <row r="523" spans="2:10" x14ac:dyDescent="0.25">
      <c r="B523" s="87"/>
    </row>
    <row r="524" spans="2:10" x14ac:dyDescent="0.25">
      <c r="B524" s="389" t="s">
        <v>739</v>
      </c>
      <c r="C524" s="389"/>
      <c r="D524" s="389"/>
      <c r="E524" s="389"/>
      <c r="F524" s="389"/>
      <c r="G524" s="389"/>
      <c r="H524" s="389"/>
      <c r="I524" s="389"/>
      <c r="J524" s="389"/>
    </row>
    <row r="525" spans="2:10" x14ac:dyDescent="0.25">
      <c r="B525" s="87"/>
    </row>
    <row r="526" spans="2:10" x14ac:dyDescent="0.25">
      <c r="B526" s="401" t="s">
        <v>540</v>
      </c>
      <c r="C526" s="401"/>
      <c r="D526" s="401"/>
      <c r="E526" s="401"/>
      <c r="F526" s="401"/>
      <c r="G526" s="401"/>
      <c r="H526" s="401"/>
      <c r="I526" s="401"/>
      <c r="J526" s="401"/>
    </row>
    <row r="527" spans="2:10" x14ac:dyDescent="0.25">
      <c r="B527" s="87"/>
    </row>
    <row r="528" spans="2:10" ht="33.75" customHeight="1" x14ac:dyDescent="0.25">
      <c r="B528" s="389" t="s">
        <v>541</v>
      </c>
      <c r="C528" s="389"/>
      <c r="D528" s="389"/>
      <c r="E528" s="389"/>
      <c r="F528" s="389"/>
      <c r="G528" s="389"/>
      <c r="H528" s="389"/>
      <c r="I528" s="389"/>
      <c r="J528" s="389"/>
    </row>
    <row r="529" spans="1:10" x14ac:dyDescent="0.25">
      <c r="B529" s="87"/>
    </row>
    <row r="530" spans="1:10" x14ac:dyDescent="0.25">
      <c r="A530" s="140" t="s">
        <v>914</v>
      </c>
      <c r="B530" s="308" t="s">
        <v>974</v>
      </c>
    </row>
    <row r="531" spans="1:10" x14ac:dyDescent="0.25">
      <c r="B531" s="87"/>
    </row>
    <row r="532" spans="1:10" x14ac:dyDescent="0.25">
      <c r="B532" s="401" t="s">
        <v>542</v>
      </c>
      <c r="C532" s="401"/>
      <c r="D532" s="401"/>
    </row>
    <row r="533" spans="1:10" x14ac:dyDescent="0.25">
      <c r="B533" s="87"/>
    </row>
    <row r="534" spans="1:10" x14ac:dyDescent="0.25">
      <c r="B534" s="314" t="s">
        <v>915</v>
      </c>
      <c r="C534" s="314"/>
      <c r="D534" s="314"/>
    </row>
    <row r="535" spans="1:10" x14ac:dyDescent="0.25">
      <c r="B535" s="314" t="s">
        <v>916</v>
      </c>
      <c r="C535" s="314"/>
      <c r="D535" s="314"/>
    </row>
    <row r="536" spans="1:10" x14ac:dyDescent="0.25">
      <c r="B536" s="314" t="s">
        <v>917</v>
      </c>
      <c r="C536" s="314"/>
      <c r="D536" s="314"/>
    </row>
    <row r="537" spans="1:10" x14ac:dyDescent="0.25">
      <c r="B537" s="314" t="s">
        <v>918</v>
      </c>
      <c r="C537" s="314"/>
      <c r="D537" s="314"/>
    </row>
    <row r="538" spans="1:10" x14ac:dyDescent="0.25">
      <c r="B538" s="314" t="s">
        <v>919</v>
      </c>
      <c r="C538" s="314"/>
      <c r="D538" s="314"/>
    </row>
    <row r="539" spans="1:10" x14ac:dyDescent="0.25">
      <c r="B539" s="87"/>
    </row>
    <row r="540" spans="1:10" x14ac:dyDescent="0.25">
      <c r="B540" s="314" t="s">
        <v>920</v>
      </c>
      <c r="C540" s="314"/>
      <c r="D540" s="314"/>
    </row>
    <row r="541" spans="1:10" x14ac:dyDescent="0.25">
      <c r="B541" s="87"/>
    </row>
    <row r="542" spans="1:10" x14ac:dyDescent="0.25">
      <c r="A542" s="140" t="s">
        <v>921</v>
      </c>
      <c r="B542" s="110" t="s">
        <v>543</v>
      </c>
    </row>
    <row r="543" spans="1:10" x14ac:dyDescent="0.25">
      <c r="B543" s="87"/>
    </row>
    <row r="544" spans="1:10" ht="47.25" customHeight="1" x14ac:dyDescent="0.25">
      <c r="B544" s="467" t="s">
        <v>544</v>
      </c>
      <c r="C544" s="467"/>
      <c r="D544" s="467"/>
      <c r="E544" s="467"/>
      <c r="F544" s="467"/>
      <c r="G544" s="467"/>
      <c r="H544" s="467"/>
      <c r="I544" s="467"/>
      <c r="J544" s="467"/>
    </row>
    <row r="545" spans="1:10" x14ac:dyDescent="0.25">
      <c r="B545" s="87"/>
    </row>
    <row r="546" spans="1:10" x14ac:dyDescent="0.25">
      <c r="B546" s="467" t="s">
        <v>545</v>
      </c>
      <c r="C546" s="467"/>
      <c r="D546" s="467"/>
      <c r="E546" s="467"/>
      <c r="F546" s="467"/>
      <c r="G546" s="467"/>
      <c r="H546" s="467"/>
      <c r="I546" s="467"/>
      <c r="J546" s="467"/>
    </row>
    <row r="547" spans="1:10" x14ac:dyDescent="0.25">
      <c r="B547" s="161"/>
    </row>
    <row r="548" spans="1:10" x14ac:dyDescent="0.25">
      <c r="A548" s="140" t="s">
        <v>922</v>
      </c>
      <c r="B548" s="110" t="s">
        <v>546</v>
      </c>
    </row>
    <row r="549" spans="1:10" x14ac:dyDescent="0.25">
      <c r="B549" s="87"/>
    </row>
    <row r="550" spans="1:10" x14ac:dyDescent="0.25">
      <c r="B550" s="450" t="s">
        <v>547</v>
      </c>
      <c r="C550" s="450"/>
    </row>
    <row r="551" spans="1:10" ht="15.75" thickBot="1" x14ac:dyDescent="0.3">
      <c r="B551" s="87"/>
    </row>
    <row r="552" spans="1:10" x14ac:dyDescent="0.25">
      <c r="B552" s="240"/>
      <c r="C552" s="359">
        <v>44926</v>
      </c>
      <c r="D552" s="241">
        <v>44561</v>
      </c>
    </row>
    <row r="553" spans="1:10" ht="15.75" thickBot="1" x14ac:dyDescent="0.3">
      <c r="B553" s="95"/>
      <c r="C553" s="249" t="s">
        <v>397</v>
      </c>
      <c r="D553" s="201" t="s">
        <v>397</v>
      </c>
    </row>
    <row r="554" spans="1:10" x14ac:dyDescent="0.25">
      <c r="B554" s="242" t="s">
        <v>13</v>
      </c>
      <c r="C554" s="243"/>
      <c r="D554" s="243"/>
    </row>
    <row r="555" spans="1:10" x14ac:dyDescent="0.25">
      <c r="B555" s="244" t="s">
        <v>6</v>
      </c>
      <c r="C555" s="168"/>
      <c r="D555" s="168"/>
    </row>
    <row r="556" spans="1:10" ht="15.75" customHeight="1" x14ac:dyDescent="0.25">
      <c r="B556" s="204" t="s">
        <v>548</v>
      </c>
      <c r="C556" s="112">
        <v>34894519566</v>
      </c>
      <c r="D556" s="112">
        <v>83613178721</v>
      </c>
    </row>
    <row r="557" spans="1:10" ht="27.75" customHeight="1" x14ac:dyDescent="0.25">
      <c r="B557" s="204" t="s">
        <v>549</v>
      </c>
      <c r="C557" s="112">
        <v>12562094376</v>
      </c>
      <c r="D557" s="112">
        <v>11728572881</v>
      </c>
    </row>
    <row r="558" spans="1:10" ht="18.75" customHeight="1" x14ac:dyDescent="0.25">
      <c r="B558" s="204" t="s">
        <v>550</v>
      </c>
      <c r="C558" s="112">
        <v>427278560538</v>
      </c>
      <c r="D558" s="112">
        <v>471582137722</v>
      </c>
    </row>
    <row r="559" spans="1:10" ht="15.75" customHeight="1" x14ac:dyDescent="0.25">
      <c r="B559" s="204" t="s">
        <v>551</v>
      </c>
      <c r="C559" s="112">
        <v>168956390000</v>
      </c>
      <c r="D559" s="113" t="s">
        <v>23</v>
      </c>
    </row>
    <row r="560" spans="1:10" ht="30.75" customHeight="1" thickBot="1" x14ac:dyDescent="0.3">
      <c r="B560" s="204" t="s">
        <v>552</v>
      </c>
      <c r="C560" s="112">
        <v>54937417132</v>
      </c>
      <c r="D560" s="112">
        <v>19813257545</v>
      </c>
    </row>
    <row r="561" spans="2:4" ht="15.75" thickBot="1" x14ac:dyDescent="0.3">
      <c r="B561" s="246" t="s">
        <v>522</v>
      </c>
      <c r="C561" s="116">
        <v>698628981612</v>
      </c>
      <c r="D561" s="224">
        <v>586737146869</v>
      </c>
    </row>
    <row r="562" spans="2:4" ht="33.75" customHeight="1" thickBot="1" x14ac:dyDescent="0.3">
      <c r="B562" s="204" t="s">
        <v>57</v>
      </c>
      <c r="C562" s="112">
        <v>84339804503</v>
      </c>
      <c r="D562" s="112">
        <v>50532246122</v>
      </c>
    </row>
    <row r="563" spans="2:4" ht="15.75" thickBot="1" x14ac:dyDescent="0.3">
      <c r="B563" s="242" t="s">
        <v>522</v>
      </c>
      <c r="C563" s="303">
        <v>84339804503</v>
      </c>
      <c r="D563" s="224">
        <v>50532246122</v>
      </c>
    </row>
    <row r="564" spans="2:4" ht="15.75" thickBot="1" x14ac:dyDescent="0.3">
      <c r="B564" s="95" t="s">
        <v>24</v>
      </c>
      <c r="C564" s="96">
        <v>77553484365</v>
      </c>
      <c r="D564" s="112">
        <v>809449900</v>
      </c>
    </row>
    <row r="565" spans="2:4" ht="15.75" thickBot="1" x14ac:dyDescent="0.3">
      <c r="B565" s="242" t="s">
        <v>522</v>
      </c>
      <c r="C565" s="303">
        <v>77553484365</v>
      </c>
      <c r="D565" s="224">
        <v>809449900</v>
      </c>
    </row>
    <row r="566" spans="2:4" ht="28.5" x14ac:dyDescent="0.25">
      <c r="B566" s="315" t="s">
        <v>553</v>
      </c>
      <c r="C566" s="189"/>
      <c r="D566" s="113"/>
    </row>
    <row r="567" spans="2:4" x14ac:dyDescent="0.25">
      <c r="B567" s="95" t="s">
        <v>554</v>
      </c>
      <c r="C567" s="96">
        <v>11331593097</v>
      </c>
      <c r="D567" s="112">
        <v>11668765685</v>
      </c>
    </row>
    <row r="568" spans="2:4" ht="28.5" customHeight="1" x14ac:dyDescent="0.25">
      <c r="B568" s="204" t="s">
        <v>555</v>
      </c>
      <c r="C568" s="96">
        <v>449898542000</v>
      </c>
      <c r="D568" s="112">
        <v>398933947731</v>
      </c>
    </row>
    <row r="569" spans="2:4" x14ac:dyDescent="0.25">
      <c r="B569" s="95" t="s">
        <v>556</v>
      </c>
      <c r="C569" s="96">
        <v>220377900000</v>
      </c>
      <c r="D569" s="112">
        <v>68857900000</v>
      </c>
    </row>
    <row r="570" spans="2:4" x14ac:dyDescent="0.25">
      <c r="B570" s="95" t="s">
        <v>557</v>
      </c>
      <c r="C570" s="96">
        <v>281617521428</v>
      </c>
      <c r="D570" s="113" t="s">
        <v>23</v>
      </c>
    </row>
    <row r="571" spans="2:4" x14ac:dyDescent="0.25">
      <c r="B571" s="95" t="s">
        <v>558</v>
      </c>
      <c r="C571" s="96">
        <v>57390078125</v>
      </c>
      <c r="D571" s="112">
        <v>37656664065</v>
      </c>
    </row>
    <row r="572" spans="2:4" x14ac:dyDescent="0.25">
      <c r="B572" s="95" t="s">
        <v>559</v>
      </c>
      <c r="C572" s="96">
        <v>477485450000</v>
      </c>
      <c r="D572" s="113" t="s">
        <v>23</v>
      </c>
    </row>
    <row r="573" spans="2:4" x14ac:dyDescent="0.25">
      <c r="B573" s="95" t="s">
        <v>560</v>
      </c>
      <c r="C573" s="189" t="s">
        <v>23</v>
      </c>
      <c r="D573" s="112">
        <v>100000000000</v>
      </c>
    </row>
    <row r="574" spans="2:4" x14ac:dyDescent="0.25">
      <c r="B574" s="95" t="s">
        <v>561</v>
      </c>
      <c r="C574" s="96">
        <v>36729650000</v>
      </c>
      <c r="D574" s="113"/>
    </row>
    <row r="575" spans="2:4" x14ac:dyDescent="0.25">
      <c r="B575" s="95" t="s">
        <v>562</v>
      </c>
      <c r="C575" s="96">
        <v>528906960000</v>
      </c>
      <c r="D575" s="112">
        <v>413147400000</v>
      </c>
    </row>
    <row r="576" spans="2:4" x14ac:dyDescent="0.25">
      <c r="B576" s="95" t="s">
        <v>563</v>
      </c>
      <c r="C576" s="96">
        <v>275472375000</v>
      </c>
      <c r="D576" s="112">
        <v>206573700000</v>
      </c>
    </row>
    <row r="577" spans="2:4" x14ac:dyDescent="0.25">
      <c r="B577" s="95" t="s">
        <v>564</v>
      </c>
      <c r="C577" s="96">
        <v>235069760000</v>
      </c>
      <c r="D577" s="112">
        <v>275431600000</v>
      </c>
    </row>
    <row r="578" spans="2:4" x14ac:dyDescent="0.25">
      <c r="B578" s="95" t="s">
        <v>565</v>
      </c>
      <c r="C578" s="96">
        <v>235069760000</v>
      </c>
      <c r="D578" s="112">
        <v>275431600000</v>
      </c>
    </row>
    <row r="579" spans="2:4" x14ac:dyDescent="0.25">
      <c r="B579" s="95" t="s">
        <v>566</v>
      </c>
      <c r="C579" s="96">
        <v>36728895132</v>
      </c>
      <c r="D579" s="113" t="s">
        <v>23</v>
      </c>
    </row>
    <row r="580" spans="2:4" x14ac:dyDescent="0.25">
      <c r="B580" s="95" t="s">
        <v>567</v>
      </c>
      <c r="C580" s="96">
        <v>467319207379</v>
      </c>
      <c r="D580" s="112">
        <v>530267309914</v>
      </c>
    </row>
    <row r="581" spans="2:4" x14ac:dyDescent="0.25">
      <c r="B581" s="95" t="s">
        <v>568</v>
      </c>
      <c r="C581" s="96">
        <v>36729650000</v>
      </c>
      <c r="D581" s="113" t="s">
        <v>23</v>
      </c>
    </row>
    <row r="582" spans="2:4" x14ac:dyDescent="0.25">
      <c r="B582" s="95" t="s">
        <v>569</v>
      </c>
      <c r="C582" s="96">
        <v>36729650000</v>
      </c>
      <c r="D582" s="113" t="s">
        <v>23</v>
      </c>
    </row>
    <row r="583" spans="2:4" x14ac:dyDescent="0.25">
      <c r="B583" s="95" t="s">
        <v>570</v>
      </c>
      <c r="C583" s="96">
        <v>146918600000</v>
      </c>
      <c r="D583" s="113" t="s">
        <v>23</v>
      </c>
    </row>
    <row r="584" spans="2:4" x14ac:dyDescent="0.25">
      <c r="B584" s="95" t="s">
        <v>571</v>
      </c>
      <c r="C584" s="96">
        <v>146918600000</v>
      </c>
      <c r="D584" s="113" t="s">
        <v>23</v>
      </c>
    </row>
    <row r="585" spans="2:4" ht="15.75" thickBot="1" x14ac:dyDescent="0.3">
      <c r="B585" s="95" t="s">
        <v>572</v>
      </c>
      <c r="C585" s="105">
        <v>688680937500</v>
      </c>
      <c r="D585" s="114">
        <v>451879968750</v>
      </c>
    </row>
    <row r="586" spans="2:4" ht="15.75" thickBot="1" x14ac:dyDescent="0.3">
      <c r="B586" s="242" t="s">
        <v>522</v>
      </c>
      <c r="C586" s="109">
        <v>4369375129661</v>
      </c>
      <c r="D586" s="117">
        <v>2769848856145</v>
      </c>
    </row>
    <row r="587" spans="2:4" ht="15.75" thickBot="1" x14ac:dyDescent="0.3">
      <c r="B587" s="95" t="s">
        <v>573</v>
      </c>
      <c r="C587" s="105">
        <v>41548468589</v>
      </c>
      <c r="D587" s="114">
        <v>20570097368</v>
      </c>
    </row>
    <row r="588" spans="2:4" ht="15.75" thickBot="1" x14ac:dyDescent="0.3">
      <c r="B588" s="107" t="s">
        <v>522</v>
      </c>
      <c r="C588" s="109">
        <v>41548468589</v>
      </c>
      <c r="D588" s="117">
        <v>20570097368</v>
      </c>
    </row>
    <row r="589" spans="2:4" ht="15.75" thickBot="1" x14ac:dyDescent="0.3">
      <c r="B589" s="107" t="s">
        <v>574</v>
      </c>
      <c r="C589" s="109">
        <v>5271445868730</v>
      </c>
      <c r="D589" s="117">
        <v>3428497796404</v>
      </c>
    </row>
    <row r="590" spans="2:4" x14ac:dyDescent="0.25">
      <c r="B590" s="208"/>
    </row>
    <row r="591" spans="2:4" ht="15.75" thickBot="1" x14ac:dyDescent="0.3">
      <c r="B591" s="208"/>
    </row>
    <row r="592" spans="2:4" x14ac:dyDescent="0.25">
      <c r="B592" s="247"/>
      <c r="C592" s="359">
        <v>44926</v>
      </c>
      <c r="D592" s="359">
        <v>44561</v>
      </c>
    </row>
    <row r="593" spans="2:4" ht="15.75" thickBot="1" x14ac:dyDescent="0.3">
      <c r="B593" s="95"/>
      <c r="C593" s="249" t="s">
        <v>397</v>
      </c>
      <c r="D593" s="249" t="s">
        <v>397</v>
      </c>
    </row>
    <row r="594" spans="2:4" x14ac:dyDescent="0.25">
      <c r="B594" s="242" t="s">
        <v>18</v>
      </c>
      <c r="C594" s="248"/>
      <c r="D594" s="248"/>
    </row>
    <row r="595" spans="2:4" x14ac:dyDescent="0.25">
      <c r="B595" s="244" t="s">
        <v>575</v>
      </c>
      <c r="C595" s="245"/>
      <c r="D595" s="245"/>
    </row>
    <row r="596" spans="2:4" x14ac:dyDescent="0.25">
      <c r="B596" s="204" t="s">
        <v>576</v>
      </c>
      <c r="C596" s="112">
        <v>1385561331978</v>
      </c>
      <c r="D596" s="112">
        <v>1167276296724</v>
      </c>
    </row>
    <row r="597" spans="2:4" x14ac:dyDescent="0.25">
      <c r="B597" s="204" t="s">
        <v>577</v>
      </c>
      <c r="C597" s="112">
        <v>2026060564788</v>
      </c>
      <c r="D597" s="112">
        <v>1981069968808</v>
      </c>
    </row>
    <row r="598" spans="2:4" ht="16.5" customHeight="1" x14ac:dyDescent="0.25">
      <c r="B598" s="204" t="s">
        <v>578</v>
      </c>
      <c r="C598" s="112">
        <v>1164250474142</v>
      </c>
      <c r="D598" s="112">
        <v>1218415759466</v>
      </c>
    </row>
    <row r="599" spans="2:4" x14ac:dyDescent="0.25">
      <c r="B599" s="204" t="s">
        <v>579</v>
      </c>
      <c r="C599" s="112">
        <v>5723525054</v>
      </c>
      <c r="D599" s="112">
        <v>3446018274</v>
      </c>
    </row>
    <row r="600" spans="2:4" x14ac:dyDescent="0.25">
      <c r="B600" s="204" t="s">
        <v>580</v>
      </c>
      <c r="C600" s="112">
        <v>4052392981054</v>
      </c>
      <c r="D600" s="112">
        <v>3093104323039</v>
      </c>
    </row>
    <row r="601" spans="2:4" x14ac:dyDescent="0.25">
      <c r="B601" s="204" t="s">
        <v>581</v>
      </c>
      <c r="C601" s="112">
        <v>9370864902</v>
      </c>
      <c r="D601" s="112">
        <v>440355284</v>
      </c>
    </row>
    <row r="602" spans="2:4" ht="15.75" thickBot="1" x14ac:dyDescent="0.3">
      <c r="B602" s="204" t="s">
        <v>582</v>
      </c>
      <c r="C602" s="112">
        <v>6666760068</v>
      </c>
      <c r="D602" s="112">
        <v>18488365279</v>
      </c>
    </row>
    <row r="603" spans="2:4" ht="15.75" thickBot="1" x14ac:dyDescent="0.3">
      <c r="B603" s="242" t="s">
        <v>522</v>
      </c>
      <c r="C603" s="303">
        <v>8650026501986</v>
      </c>
      <c r="D603" s="224">
        <v>7482241086874</v>
      </c>
    </row>
    <row r="604" spans="2:4" ht="30" x14ac:dyDescent="0.25">
      <c r="B604" s="204" t="s">
        <v>583</v>
      </c>
      <c r="C604" s="189" t="s">
        <v>23</v>
      </c>
      <c r="D604" s="113" t="s">
        <v>23</v>
      </c>
    </row>
    <row r="605" spans="2:4" ht="30.75" thickBot="1" x14ac:dyDescent="0.3">
      <c r="B605" s="204" t="s">
        <v>584</v>
      </c>
      <c r="C605" s="96">
        <v>3653827440</v>
      </c>
      <c r="D605" s="112">
        <v>3215143220</v>
      </c>
    </row>
    <row r="606" spans="2:4" ht="15.75" thickBot="1" x14ac:dyDescent="0.3">
      <c r="B606" s="242" t="s">
        <v>522</v>
      </c>
      <c r="C606" s="303">
        <v>3653827440</v>
      </c>
      <c r="D606" s="224">
        <v>3215143220</v>
      </c>
    </row>
    <row r="607" spans="2:4" ht="15.75" thickBot="1" x14ac:dyDescent="0.3">
      <c r="B607" s="95" t="s">
        <v>24</v>
      </c>
      <c r="C607" s="96">
        <v>37968984472</v>
      </c>
      <c r="D607" s="112">
        <v>45044805554</v>
      </c>
    </row>
    <row r="608" spans="2:4" ht="15.75" thickBot="1" x14ac:dyDescent="0.3">
      <c r="B608" s="246" t="s">
        <v>522</v>
      </c>
      <c r="C608" s="303">
        <v>37968984472</v>
      </c>
      <c r="D608" s="224">
        <v>45044805554</v>
      </c>
    </row>
    <row r="609" spans="1:8" x14ac:dyDescent="0.25">
      <c r="B609" s="95" t="s">
        <v>585</v>
      </c>
      <c r="C609" s="96">
        <v>1429345930000</v>
      </c>
      <c r="D609" s="112">
        <v>1545500000000</v>
      </c>
    </row>
    <row r="610" spans="1:8" ht="15.75" thickBot="1" x14ac:dyDescent="0.3">
      <c r="B610" s="95" t="s">
        <v>586</v>
      </c>
      <c r="C610" s="96">
        <v>37260841390</v>
      </c>
      <c r="D610" s="112">
        <v>63339616118</v>
      </c>
    </row>
    <row r="611" spans="1:8" ht="15.75" thickBot="1" x14ac:dyDescent="0.3">
      <c r="B611" s="242" t="s">
        <v>522</v>
      </c>
      <c r="C611" s="303">
        <v>1466606771390</v>
      </c>
      <c r="D611" s="224">
        <v>1608839616118</v>
      </c>
    </row>
    <row r="612" spans="1:8" x14ac:dyDescent="0.25">
      <c r="B612" s="95" t="s">
        <v>587</v>
      </c>
      <c r="C612" s="96">
        <v>367296500000</v>
      </c>
      <c r="D612" s="112">
        <v>413147400000</v>
      </c>
    </row>
    <row r="613" spans="1:8" ht="30.75" thickBot="1" x14ac:dyDescent="0.3">
      <c r="B613" s="204" t="s">
        <v>588</v>
      </c>
      <c r="C613" s="189" t="s">
        <v>23</v>
      </c>
      <c r="D613" s="168" t="s">
        <v>23</v>
      </c>
    </row>
    <row r="614" spans="1:8" ht="15.75" thickBot="1" x14ac:dyDescent="0.3">
      <c r="B614" s="242" t="s">
        <v>522</v>
      </c>
      <c r="C614" s="303">
        <v>367296500000</v>
      </c>
      <c r="D614" s="360">
        <v>413147400000</v>
      </c>
    </row>
    <row r="615" spans="1:8" ht="30.75" thickBot="1" x14ac:dyDescent="0.3">
      <c r="B615" s="204" t="s">
        <v>573</v>
      </c>
      <c r="C615" s="96">
        <v>42910311762</v>
      </c>
      <c r="D615" s="112">
        <v>37093617644</v>
      </c>
    </row>
    <row r="616" spans="1:8" ht="15.75" thickBot="1" x14ac:dyDescent="0.3">
      <c r="B616" s="242" t="s">
        <v>522</v>
      </c>
      <c r="C616" s="303">
        <v>42910311762</v>
      </c>
      <c r="D616" s="224">
        <v>37093617644</v>
      </c>
    </row>
    <row r="617" spans="1:8" ht="15.75" thickBot="1" x14ac:dyDescent="0.3">
      <c r="B617" s="98" t="s">
        <v>589</v>
      </c>
      <c r="C617" s="100">
        <v>10568462897050</v>
      </c>
      <c r="D617" s="224">
        <v>9589581669410</v>
      </c>
    </row>
    <row r="618" spans="1:8" x14ac:dyDescent="0.25">
      <c r="B618" s="208"/>
    </row>
    <row r="619" spans="1:8" x14ac:dyDescent="0.25">
      <c r="A619" s="140" t="s">
        <v>923</v>
      </c>
      <c r="B619" s="49" t="s">
        <v>590</v>
      </c>
      <c r="D619" s="58"/>
    </row>
    <row r="620" spans="1:8" x14ac:dyDescent="0.25">
      <c r="B620" s="208"/>
    </row>
    <row r="621" spans="1:8" x14ac:dyDescent="0.25">
      <c r="B621" s="207" t="s">
        <v>441</v>
      </c>
    </row>
    <row r="622" spans="1:8" ht="15.75" thickBot="1" x14ac:dyDescent="0.3">
      <c r="B622" s="87"/>
    </row>
    <row r="623" spans="1:8" ht="15.75" thickBot="1" x14ac:dyDescent="0.3">
      <c r="B623" s="180"/>
      <c r="C623" s="451" t="s">
        <v>591</v>
      </c>
      <c r="D623" s="452"/>
      <c r="E623" s="452"/>
      <c r="F623" s="452"/>
      <c r="G623" s="453"/>
      <c r="H623" s="181"/>
    </row>
    <row r="624" spans="1:8" x14ac:dyDescent="0.25">
      <c r="B624" s="156" t="s">
        <v>141</v>
      </c>
      <c r="C624" s="446" t="s">
        <v>592</v>
      </c>
      <c r="D624" s="181" t="s">
        <v>593</v>
      </c>
      <c r="E624" s="181" t="s">
        <v>594</v>
      </c>
      <c r="F624" s="181" t="s">
        <v>595</v>
      </c>
      <c r="G624" s="181" t="s">
        <v>596</v>
      </c>
      <c r="H624" s="447" t="s">
        <v>468</v>
      </c>
    </row>
    <row r="625" spans="2:8" ht="15.75" thickBot="1" x14ac:dyDescent="0.3">
      <c r="B625" s="249"/>
      <c r="C625" s="448"/>
      <c r="D625" s="201" t="s">
        <v>597</v>
      </c>
      <c r="E625" s="201" t="s">
        <v>598</v>
      </c>
      <c r="F625" s="201" t="s">
        <v>599</v>
      </c>
      <c r="G625" s="201" t="s">
        <v>600</v>
      </c>
      <c r="H625" s="448"/>
    </row>
    <row r="626" spans="2:8" ht="15.75" thickBot="1" x14ac:dyDescent="0.3">
      <c r="B626" s="204" t="s">
        <v>601</v>
      </c>
      <c r="C626" s="250" t="s">
        <v>23</v>
      </c>
      <c r="D626" s="251">
        <v>69551916508</v>
      </c>
      <c r="E626" s="251">
        <v>8082958677</v>
      </c>
      <c r="F626" s="251">
        <v>1376483522</v>
      </c>
      <c r="G626" s="252">
        <v>23325426482</v>
      </c>
      <c r="H626" s="114">
        <v>102336785189</v>
      </c>
    </row>
    <row r="627" spans="2:8" ht="15.75" thickBot="1" x14ac:dyDescent="0.3">
      <c r="B627" s="204" t="s">
        <v>602</v>
      </c>
      <c r="C627" s="253">
        <v>415496743283</v>
      </c>
      <c r="D627" s="251">
        <v>2092358846135</v>
      </c>
      <c r="E627" s="251">
        <v>1421067227667</v>
      </c>
      <c r="F627" s="251">
        <v>2491768743167</v>
      </c>
      <c r="G627" s="251">
        <v>7100322847067</v>
      </c>
      <c r="H627" s="252">
        <v>13521014407319</v>
      </c>
    </row>
    <row r="628" spans="2:8" ht="15.75" thickBot="1" x14ac:dyDescent="0.3">
      <c r="B628" s="246" t="s">
        <v>603</v>
      </c>
      <c r="C628" s="254">
        <v>415496743283</v>
      </c>
      <c r="D628" s="255">
        <v>2161910762643</v>
      </c>
      <c r="E628" s="255">
        <v>1429150186344</v>
      </c>
      <c r="F628" s="255">
        <v>2493145226689</v>
      </c>
      <c r="G628" s="255">
        <v>7123648273549</v>
      </c>
      <c r="H628" s="197">
        <v>13623351192508</v>
      </c>
    </row>
    <row r="629" spans="2:8" ht="15.75" thickBot="1" x14ac:dyDescent="0.3">
      <c r="B629" s="204" t="s">
        <v>604</v>
      </c>
      <c r="C629" s="114">
        <v>204197824468</v>
      </c>
      <c r="D629" s="114">
        <v>489206221144</v>
      </c>
      <c r="E629" s="114">
        <v>903391501361</v>
      </c>
      <c r="F629" s="114">
        <v>308388828783</v>
      </c>
      <c r="G629" s="114">
        <v>3247159540020</v>
      </c>
      <c r="H629" s="114">
        <v>5152343915776</v>
      </c>
    </row>
    <row r="630" spans="2:8" ht="15.75" thickBot="1" x14ac:dyDescent="0.3">
      <c r="B630" s="205" t="s">
        <v>605</v>
      </c>
      <c r="C630" s="114">
        <v>4854060261009</v>
      </c>
      <c r="D630" s="114">
        <v>1234325789035</v>
      </c>
      <c r="E630" s="114">
        <v>1414780000532</v>
      </c>
      <c r="F630" s="114">
        <v>1600094870772</v>
      </c>
      <c r="G630" s="114">
        <v>1017026179468</v>
      </c>
      <c r="H630" s="114">
        <v>10120287100816</v>
      </c>
    </row>
    <row r="631" spans="2:8" ht="15.75" thickBot="1" x14ac:dyDescent="0.3">
      <c r="B631" s="158" t="s">
        <v>606</v>
      </c>
      <c r="C631" s="254">
        <v>5058258085477</v>
      </c>
      <c r="D631" s="255">
        <v>1723532010179</v>
      </c>
      <c r="E631" s="255">
        <v>2318171501893</v>
      </c>
      <c r="F631" s="255">
        <v>1908483699555</v>
      </c>
      <c r="G631" s="255">
        <v>4264185719488</v>
      </c>
      <c r="H631" s="197">
        <v>15272631016592</v>
      </c>
    </row>
    <row r="632" spans="2:8" x14ac:dyDescent="0.25">
      <c r="B632" s="87"/>
    </row>
    <row r="633" spans="2:8" x14ac:dyDescent="0.25">
      <c r="B633" s="207" t="s">
        <v>459</v>
      </c>
    </row>
    <row r="634" spans="2:8" ht="15.75" thickBot="1" x14ac:dyDescent="0.3">
      <c r="B634" s="87"/>
    </row>
    <row r="635" spans="2:8" ht="15.75" thickBot="1" x14ac:dyDescent="0.3">
      <c r="B635" s="126"/>
      <c r="C635" s="409" t="s">
        <v>591</v>
      </c>
      <c r="D635" s="501"/>
      <c r="E635" s="501"/>
      <c r="F635" s="501"/>
      <c r="G635" s="410"/>
      <c r="H635" s="118"/>
    </row>
    <row r="636" spans="2:8" x14ac:dyDescent="0.25">
      <c r="B636" s="256" t="s">
        <v>141</v>
      </c>
      <c r="C636" s="402" t="s">
        <v>592</v>
      </c>
      <c r="D636" s="118" t="s">
        <v>593</v>
      </c>
      <c r="E636" s="118" t="s">
        <v>594</v>
      </c>
      <c r="F636" s="118" t="s">
        <v>595</v>
      </c>
      <c r="G636" s="118" t="s">
        <v>596</v>
      </c>
      <c r="H636" s="435" t="s">
        <v>468</v>
      </c>
    </row>
    <row r="637" spans="2:8" ht="15.75" thickBot="1" x14ac:dyDescent="0.3">
      <c r="B637" s="120"/>
      <c r="C637" s="403"/>
      <c r="D637" s="119" t="s">
        <v>597</v>
      </c>
      <c r="E637" s="119" t="s">
        <v>598</v>
      </c>
      <c r="F637" s="119" t="s">
        <v>599</v>
      </c>
      <c r="G637" s="119" t="s">
        <v>600</v>
      </c>
      <c r="H637" s="403"/>
    </row>
    <row r="638" spans="2:8" x14ac:dyDescent="0.25">
      <c r="B638" s="150" t="s">
        <v>601</v>
      </c>
      <c r="C638" s="257">
        <v>1065920292</v>
      </c>
      <c r="D638" s="258">
        <v>18671801357</v>
      </c>
      <c r="E638" s="258">
        <v>921268161</v>
      </c>
      <c r="F638" s="258">
        <v>11347045806</v>
      </c>
      <c r="G638" s="259">
        <v>73157799436</v>
      </c>
      <c r="H638" s="112">
        <v>105163835052</v>
      </c>
    </row>
    <row r="639" spans="2:8" x14ac:dyDescent="0.25">
      <c r="B639" s="150" t="s">
        <v>602</v>
      </c>
      <c r="C639" s="257">
        <v>304362743038</v>
      </c>
      <c r="D639" s="258">
        <v>1427176798550</v>
      </c>
      <c r="E639" s="258">
        <v>1123302960406</v>
      </c>
      <c r="F639" s="258">
        <v>1623841690994</v>
      </c>
      <c r="G639" s="258">
        <v>6328109951089</v>
      </c>
      <c r="H639" s="188">
        <v>10806794144077</v>
      </c>
    </row>
    <row r="640" spans="2:8" x14ac:dyDescent="0.25">
      <c r="B640" s="162" t="s">
        <v>603</v>
      </c>
      <c r="C640" s="260">
        <v>305428663330</v>
      </c>
      <c r="D640" s="261">
        <v>1445848599907</v>
      </c>
      <c r="E640" s="261">
        <v>1124224228567</v>
      </c>
      <c r="F640" s="261">
        <v>1635188736800</v>
      </c>
      <c r="G640" s="261">
        <v>6401267750525</v>
      </c>
      <c r="H640" s="199">
        <v>10911957979129</v>
      </c>
    </row>
    <row r="641" spans="1:11" x14ac:dyDescent="0.25">
      <c r="B641" s="150" t="s">
        <v>604</v>
      </c>
      <c r="C641" s="112">
        <v>167247778514</v>
      </c>
      <c r="D641" s="112">
        <v>129771415401</v>
      </c>
      <c r="E641" s="112">
        <v>501713812981</v>
      </c>
      <c r="F641" s="112">
        <v>151253490952</v>
      </c>
      <c r="G641" s="112">
        <v>2457131751292</v>
      </c>
      <c r="H641" s="112">
        <v>3407118249140</v>
      </c>
    </row>
    <row r="642" spans="1:11" ht="15.75" thickBot="1" x14ac:dyDescent="0.3">
      <c r="B642" s="153" t="s">
        <v>605</v>
      </c>
      <c r="C642" s="175">
        <v>4706974207649</v>
      </c>
      <c r="D642" s="175">
        <v>1047097617244</v>
      </c>
      <c r="E642" s="175">
        <v>1188637012090</v>
      </c>
      <c r="F642" s="175">
        <v>1404895700481</v>
      </c>
      <c r="G642" s="175">
        <v>746691308831</v>
      </c>
      <c r="H642" s="114">
        <v>9094295846295</v>
      </c>
    </row>
    <row r="643" spans="1:11" ht="15.75" thickBot="1" x14ac:dyDescent="0.3">
      <c r="B643" s="147" t="s">
        <v>606</v>
      </c>
      <c r="C643" s="254">
        <v>4874221986163</v>
      </c>
      <c r="D643" s="255">
        <v>1176869032645</v>
      </c>
      <c r="E643" s="255">
        <v>1690350825071</v>
      </c>
      <c r="F643" s="255">
        <v>1556149191433</v>
      </c>
      <c r="G643" s="255">
        <v>3203823060123</v>
      </c>
      <c r="H643" s="197">
        <v>12501414095435</v>
      </c>
    </row>
    <row r="644" spans="1:11" x14ac:dyDescent="0.25">
      <c r="B644" s="87"/>
    </row>
    <row r="645" spans="1:11" x14ac:dyDescent="0.25">
      <c r="B645" s="401" t="s">
        <v>740</v>
      </c>
      <c r="C645" s="401"/>
    </row>
    <row r="646" spans="1:11" x14ac:dyDescent="0.25">
      <c r="B646" s="401" t="s">
        <v>741</v>
      </c>
      <c r="C646" s="401"/>
    </row>
    <row r="647" spans="1:11" x14ac:dyDescent="0.25">
      <c r="B647" s="87"/>
    </row>
    <row r="648" spans="1:11" ht="51" customHeight="1" x14ac:dyDescent="0.25">
      <c r="B648" s="390" t="s">
        <v>924</v>
      </c>
      <c r="C648" s="390"/>
      <c r="D648" s="390"/>
      <c r="E648" s="390"/>
      <c r="F648" s="390"/>
      <c r="G648" s="390"/>
      <c r="H648" s="390"/>
      <c r="I648" s="390"/>
      <c r="J648" s="390"/>
    </row>
    <row r="649" spans="1:11" x14ac:dyDescent="0.25">
      <c r="B649" s="161"/>
    </row>
    <row r="650" spans="1:11" ht="41.25" customHeight="1" x14ac:dyDescent="0.25">
      <c r="B650" s="389" t="s">
        <v>607</v>
      </c>
      <c r="C650" s="389"/>
      <c r="D650" s="389"/>
      <c r="E650" s="389"/>
      <c r="F650" s="389"/>
      <c r="G650" s="389"/>
      <c r="H650" s="389"/>
      <c r="I650" s="389"/>
      <c r="J650" s="389"/>
    </row>
    <row r="651" spans="1:11" x14ac:dyDescent="0.25">
      <c r="B651" s="262"/>
    </row>
    <row r="652" spans="1:11" x14ac:dyDescent="0.25">
      <c r="A652" s="140" t="s">
        <v>925</v>
      </c>
      <c r="B652" s="49" t="s">
        <v>608</v>
      </c>
      <c r="D652" s="49"/>
    </row>
    <row r="653" spans="1:11" x14ac:dyDescent="0.25">
      <c r="B653" s="87"/>
    </row>
    <row r="654" spans="1:11" x14ac:dyDescent="0.25">
      <c r="A654" s="110" t="s">
        <v>926</v>
      </c>
      <c r="B654" s="49" t="s">
        <v>609</v>
      </c>
    </row>
    <row r="655" spans="1:11" ht="15.75" thickBot="1" x14ac:dyDescent="0.3">
      <c r="B655" s="87"/>
    </row>
    <row r="656" spans="1:11" ht="15.75" thickBot="1" x14ac:dyDescent="0.3">
      <c r="B656" s="489" t="s">
        <v>610</v>
      </c>
      <c r="C656" s="492" t="s">
        <v>611</v>
      </c>
      <c r="D656" s="493"/>
      <c r="E656" s="493"/>
      <c r="F656" s="494"/>
      <c r="G656" s="495" t="s">
        <v>612</v>
      </c>
      <c r="H656" s="496"/>
      <c r="I656" s="496"/>
      <c r="J656" s="496"/>
      <c r="K656" s="111"/>
    </row>
    <row r="657" spans="2:11" x14ac:dyDescent="0.25">
      <c r="B657" s="490"/>
      <c r="C657" s="263" t="s">
        <v>613</v>
      </c>
      <c r="D657" s="264" t="s">
        <v>395</v>
      </c>
      <c r="E657" s="263" t="s">
        <v>614</v>
      </c>
      <c r="F657" s="497" t="s">
        <v>615</v>
      </c>
      <c r="G657" s="368" t="s">
        <v>613</v>
      </c>
      <c r="H657" s="499" t="s">
        <v>395</v>
      </c>
      <c r="I657" s="265" t="s">
        <v>614</v>
      </c>
      <c r="J657" s="482" t="s">
        <v>395</v>
      </c>
      <c r="K657" s="483"/>
    </row>
    <row r="658" spans="2:11" ht="15.75" thickBot="1" x14ac:dyDescent="0.3">
      <c r="B658" s="491"/>
      <c r="C658" s="266" t="s">
        <v>616</v>
      </c>
      <c r="D658" s="267"/>
      <c r="E658" s="268" t="s">
        <v>616</v>
      </c>
      <c r="F658" s="498"/>
      <c r="G658" s="369" t="s">
        <v>616</v>
      </c>
      <c r="H658" s="500"/>
      <c r="I658" s="119" t="s">
        <v>616</v>
      </c>
      <c r="J658" s="484"/>
      <c r="K658" s="485"/>
    </row>
    <row r="659" spans="2:11" x14ac:dyDescent="0.25">
      <c r="B659" s="242" t="s">
        <v>441</v>
      </c>
      <c r="C659" s="269"/>
      <c r="D659" s="270"/>
      <c r="E659" s="269"/>
      <c r="F659" s="240"/>
      <c r="G659" s="269"/>
      <c r="H659" s="270"/>
      <c r="I659" s="269"/>
      <c r="J659" s="486"/>
      <c r="K659" s="487"/>
    </row>
    <row r="660" spans="2:11" x14ac:dyDescent="0.25">
      <c r="B660" s="271" t="s">
        <v>617</v>
      </c>
      <c r="C660" s="96">
        <v>102336785189</v>
      </c>
      <c r="D660" s="272">
        <v>1</v>
      </c>
      <c r="E660" s="64" t="s">
        <v>23</v>
      </c>
      <c r="F660" s="273">
        <v>0</v>
      </c>
      <c r="G660" s="96">
        <v>2313634820212</v>
      </c>
      <c r="H660" s="272">
        <v>0.17</v>
      </c>
      <c r="I660" s="96">
        <v>105796102862</v>
      </c>
      <c r="J660" s="461">
        <v>0.57999999999999996</v>
      </c>
      <c r="K660" s="462"/>
    </row>
    <row r="661" spans="2:11" x14ac:dyDescent="0.25">
      <c r="B661" s="271" t="s">
        <v>618</v>
      </c>
      <c r="C661" s="113" t="s">
        <v>23</v>
      </c>
      <c r="D661" s="273">
        <v>0</v>
      </c>
      <c r="E661" s="64" t="s">
        <v>23</v>
      </c>
      <c r="F661" s="273">
        <v>0</v>
      </c>
      <c r="G661" s="62">
        <v>4674310163218</v>
      </c>
      <c r="H661" s="273">
        <v>0.34</v>
      </c>
      <c r="I661" s="62">
        <v>47780529307</v>
      </c>
      <c r="J661" s="461">
        <v>0.26</v>
      </c>
      <c r="K661" s="462"/>
    </row>
    <row r="662" spans="2:11" x14ac:dyDescent="0.25">
      <c r="B662" s="271" t="s">
        <v>619</v>
      </c>
      <c r="C662" s="113" t="s">
        <v>23</v>
      </c>
      <c r="D662" s="273">
        <v>0</v>
      </c>
      <c r="E662" s="64" t="s">
        <v>23</v>
      </c>
      <c r="F662" s="273">
        <v>0</v>
      </c>
      <c r="G662" s="62">
        <v>2940015542373</v>
      </c>
      <c r="H662" s="273">
        <v>0.22</v>
      </c>
      <c r="I662" s="62">
        <v>12717639407</v>
      </c>
      <c r="J662" s="461">
        <v>7.0000000000000007E-2</v>
      </c>
      <c r="K662" s="462"/>
    </row>
    <row r="663" spans="2:11" ht="15.75" thickBot="1" x14ac:dyDescent="0.3">
      <c r="B663" s="274" t="s">
        <v>620</v>
      </c>
      <c r="C663" s="113" t="s">
        <v>23</v>
      </c>
      <c r="D663" s="275">
        <v>0</v>
      </c>
      <c r="E663" s="64" t="s">
        <v>23</v>
      </c>
      <c r="F663" s="275">
        <v>0</v>
      </c>
      <c r="G663" s="62">
        <v>3703453944367</v>
      </c>
      <c r="H663" s="275">
        <v>0.27</v>
      </c>
      <c r="I663" s="62">
        <v>16295657350</v>
      </c>
      <c r="J663" s="488">
        <v>0.09</v>
      </c>
      <c r="K663" s="481"/>
    </row>
    <row r="664" spans="2:11" ht="15.75" thickBot="1" x14ac:dyDescent="0.3">
      <c r="B664" s="276" t="s">
        <v>621</v>
      </c>
      <c r="C664" s="100">
        <v>102336785189</v>
      </c>
      <c r="D664" s="277">
        <v>1</v>
      </c>
      <c r="E664" s="202" t="s">
        <v>23</v>
      </c>
      <c r="F664" s="278">
        <v>0</v>
      </c>
      <c r="G664" s="100">
        <v>13631414470170</v>
      </c>
      <c r="H664" s="277">
        <v>1</v>
      </c>
      <c r="I664" s="100">
        <v>182589928926</v>
      </c>
      <c r="J664" s="458">
        <v>1</v>
      </c>
      <c r="K664" s="455"/>
    </row>
    <row r="665" spans="2:11" x14ac:dyDescent="0.25">
      <c r="B665" s="242" t="s">
        <v>459</v>
      </c>
      <c r="C665" s="269"/>
      <c r="D665" s="361"/>
      <c r="E665" s="269"/>
      <c r="F665" s="361"/>
      <c r="G665" s="269"/>
      <c r="H665" s="361"/>
      <c r="I665" s="269"/>
      <c r="J665" s="459"/>
      <c r="K665" s="460"/>
    </row>
    <row r="666" spans="2:11" x14ac:dyDescent="0.25">
      <c r="B666" s="271" t="s">
        <v>617</v>
      </c>
      <c r="C666" s="62">
        <v>105163835052</v>
      </c>
      <c r="D666" s="362">
        <v>1</v>
      </c>
      <c r="E666" s="64" t="s">
        <v>23</v>
      </c>
      <c r="F666" s="362">
        <v>0</v>
      </c>
      <c r="G666" s="96">
        <v>1845245067991</v>
      </c>
      <c r="H666" s="366">
        <v>0.17</v>
      </c>
      <c r="I666" s="96">
        <v>38664628094</v>
      </c>
      <c r="J666" s="461">
        <v>0.55000000000000004</v>
      </c>
      <c r="K666" s="462"/>
    </row>
    <row r="667" spans="2:11" x14ac:dyDescent="0.25">
      <c r="B667" s="271" t="s">
        <v>618</v>
      </c>
      <c r="C667" s="64" t="s">
        <v>23</v>
      </c>
      <c r="D667" s="362">
        <v>0</v>
      </c>
      <c r="E667" s="64" t="s">
        <v>23</v>
      </c>
      <c r="F667" s="362">
        <v>0</v>
      </c>
      <c r="G667" s="96">
        <v>3950179587865</v>
      </c>
      <c r="H667" s="366">
        <v>0.37</v>
      </c>
      <c r="I667" s="62">
        <v>23368424586</v>
      </c>
      <c r="J667" s="479">
        <v>0.33</v>
      </c>
      <c r="K667" s="462"/>
    </row>
    <row r="668" spans="2:11" x14ac:dyDescent="0.25">
      <c r="B668" s="271" t="s">
        <v>619</v>
      </c>
      <c r="C668" s="64" t="s">
        <v>23</v>
      </c>
      <c r="D668" s="362">
        <v>0</v>
      </c>
      <c r="E668" s="64" t="s">
        <v>23</v>
      </c>
      <c r="F668" s="362">
        <v>0</v>
      </c>
      <c r="G668" s="96">
        <v>2406406673427</v>
      </c>
      <c r="H668" s="366">
        <v>0.22</v>
      </c>
      <c r="I668" s="62">
        <v>2925186632</v>
      </c>
      <c r="J668" s="479">
        <v>0.04</v>
      </c>
      <c r="K668" s="462"/>
    </row>
    <row r="669" spans="2:11" ht="15.75" thickBot="1" x14ac:dyDescent="0.3">
      <c r="B669" s="274" t="s">
        <v>620</v>
      </c>
      <c r="C669" s="279" t="s">
        <v>23</v>
      </c>
      <c r="D669" s="363">
        <v>0</v>
      </c>
      <c r="E669" s="279" t="s">
        <v>23</v>
      </c>
      <c r="F669" s="363">
        <v>0</v>
      </c>
      <c r="G669" s="105">
        <v>2604962814794</v>
      </c>
      <c r="H669" s="367">
        <v>0.24</v>
      </c>
      <c r="I669" s="280">
        <v>5790269758</v>
      </c>
      <c r="J669" s="480">
        <v>0.08</v>
      </c>
      <c r="K669" s="481"/>
    </row>
    <row r="670" spans="2:11" ht="15.75" thickBot="1" x14ac:dyDescent="0.3">
      <c r="B670" s="276" t="s">
        <v>621</v>
      </c>
      <c r="C670" s="281">
        <v>105163835052</v>
      </c>
      <c r="D670" s="365">
        <v>1</v>
      </c>
      <c r="E670" s="74" t="s">
        <v>23</v>
      </c>
      <c r="F670" s="364">
        <v>0</v>
      </c>
      <c r="G670" s="281">
        <v>10806794144077</v>
      </c>
      <c r="H670" s="365">
        <v>1</v>
      </c>
      <c r="I670" s="281">
        <v>70748509070</v>
      </c>
      <c r="J670" s="454">
        <v>1</v>
      </c>
      <c r="K670" s="455"/>
    </row>
    <row r="671" spans="2:11" ht="9.75" customHeight="1" x14ac:dyDescent="0.25">
      <c r="B671" s="71"/>
      <c r="C671" s="71"/>
      <c r="D671" s="71"/>
      <c r="E671" s="71"/>
      <c r="F671" s="71"/>
      <c r="G671" s="71"/>
      <c r="H671" s="71"/>
      <c r="I671" s="71"/>
      <c r="J671" s="71"/>
      <c r="K671" s="71"/>
    </row>
    <row r="672" spans="2:11" hidden="1" x14ac:dyDescent="0.25">
      <c r="B672" s="87"/>
    </row>
    <row r="673" spans="1:10" ht="34.5" customHeight="1" x14ac:dyDescent="0.25">
      <c r="B673" s="389" t="s">
        <v>742</v>
      </c>
      <c r="C673" s="389"/>
      <c r="D673" s="389"/>
      <c r="E673" s="389"/>
      <c r="F673" s="389"/>
      <c r="G673" s="389"/>
      <c r="H673" s="389"/>
      <c r="I673" s="389"/>
      <c r="J673" s="389"/>
    </row>
    <row r="674" spans="1:10" ht="5.25" customHeight="1" x14ac:dyDescent="0.25"/>
    <row r="675" spans="1:10" ht="7.5" customHeight="1" x14ac:dyDescent="0.25">
      <c r="B675" s="87"/>
    </row>
    <row r="676" spans="1:10" x14ac:dyDescent="0.25">
      <c r="A676" s="140" t="s">
        <v>927</v>
      </c>
      <c r="B676" s="110" t="s">
        <v>622</v>
      </c>
    </row>
    <row r="677" spans="1:10" ht="15.75" thickBot="1" x14ac:dyDescent="0.3">
      <c r="B677" s="87"/>
    </row>
    <row r="678" spans="1:10" ht="15.75" thickBot="1" x14ac:dyDescent="0.3">
      <c r="B678" s="446" t="s">
        <v>610</v>
      </c>
      <c r="C678" s="451" t="s">
        <v>623</v>
      </c>
      <c r="D678" s="452"/>
      <c r="E678" s="452"/>
      <c r="F678" s="282"/>
    </row>
    <row r="679" spans="1:10" x14ac:dyDescent="0.25">
      <c r="B679" s="447"/>
      <c r="C679" s="446" t="s">
        <v>624</v>
      </c>
      <c r="D679" s="456"/>
      <c r="E679" s="181" t="s">
        <v>625</v>
      </c>
      <c r="F679" s="456"/>
    </row>
    <row r="680" spans="1:10" x14ac:dyDescent="0.25">
      <c r="B680" s="447"/>
      <c r="C680" s="447"/>
      <c r="D680" s="457"/>
      <c r="E680" s="183" t="s">
        <v>626</v>
      </c>
      <c r="F680" s="457"/>
    </row>
    <row r="681" spans="1:10" ht="15" customHeight="1" thickBot="1" x14ac:dyDescent="0.3">
      <c r="B681" s="448"/>
      <c r="C681" s="201" t="s">
        <v>397</v>
      </c>
      <c r="D681" s="201" t="s">
        <v>395</v>
      </c>
      <c r="E681" s="201" t="s">
        <v>397</v>
      </c>
      <c r="F681" s="201" t="s">
        <v>395</v>
      </c>
    </row>
    <row r="682" spans="1:10" x14ac:dyDescent="0.25">
      <c r="B682" s="246" t="s">
        <v>441</v>
      </c>
      <c r="C682" s="113"/>
      <c r="D682" s="123"/>
      <c r="E682" s="113"/>
      <c r="F682" s="123"/>
    </row>
    <row r="683" spans="1:10" x14ac:dyDescent="0.25">
      <c r="B683" s="204" t="s">
        <v>627</v>
      </c>
      <c r="C683" s="112">
        <v>507167541808</v>
      </c>
      <c r="D683" s="283">
        <v>0.73</v>
      </c>
      <c r="E683" s="112">
        <v>2360662324075</v>
      </c>
      <c r="F683" s="283">
        <v>0.23</v>
      </c>
    </row>
    <row r="684" spans="1:10" x14ac:dyDescent="0.25">
      <c r="B684" s="204" t="s">
        <v>628</v>
      </c>
      <c r="C684" s="79">
        <v>185793555354</v>
      </c>
      <c r="D684" s="284">
        <v>0.27</v>
      </c>
      <c r="E684" s="79">
        <v>1785431745179</v>
      </c>
      <c r="F684" s="284">
        <v>0.18</v>
      </c>
    </row>
    <row r="685" spans="1:10" x14ac:dyDescent="0.25">
      <c r="B685" s="204" t="s">
        <v>629</v>
      </c>
      <c r="C685" s="79">
        <v>5667884449</v>
      </c>
      <c r="D685" s="284">
        <v>0.01</v>
      </c>
      <c r="E685" s="79">
        <v>1201250604094</v>
      </c>
      <c r="F685" s="284">
        <v>0.12</v>
      </c>
    </row>
    <row r="686" spans="1:10" ht="15.75" thickBot="1" x14ac:dyDescent="0.3">
      <c r="B686" s="205" t="s">
        <v>630</v>
      </c>
      <c r="C686" s="64" t="s">
        <v>23</v>
      </c>
      <c r="D686" s="285">
        <v>0</v>
      </c>
      <c r="E686" s="79">
        <v>4769288600028</v>
      </c>
      <c r="F686" s="285">
        <v>0.47</v>
      </c>
    </row>
    <row r="687" spans="1:10" ht="15.75" thickBot="1" x14ac:dyDescent="0.3">
      <c r="B687" s="158" t="s">
        <v>631</v>
      </c>
      <c r="C687" s="224">
        <v>698628981611</v>
      </c>
      <c r="D687" s="286">
        <v>1</v>
      </c>
      <c r="E687" s="224">
        <v>10116633273376</v>
      </c>
      <c r="F687" s="286">
        <v>1</v>
      </c>
    </row>
    <row r="688" spans="1:10" x14ac:dyDescent="0.25">
      <c r="B688" s="246" t="s">
        <v>459</v>
      </c>
      <c r="C688" s="113"/>
      <c r="D688" s="123"/>
      <c r="E688" s="113"/>
      <c r="F688" s="123"/>
    </row>
    <row r="689" spans="1:10" x14ac:dyDescent="0.25">
      <c r="B689" s="204" t="s">
        <v>627</v>
      </c>
      <c r="C689" s="79">
        <v>389332316928</v>
      </c>
      <c r="D689" s="284">
        <v>0.66</v>
      </c>
      <c r="E689" s="79">
        <v>2186715068772</v>
      </c>
      <c r="F689" s="284">
        <v>0.24</v>
      </c>
    </row>
    <row r="690" spans="1:10" x14ac:dyDescent="0.25">
      <c r="B690" s="204" t="s">
        <v>628</v>
      </c>
      <c r="C690" s="79">
        <v>191548543995</v>
      </c>
      <c r="D690" s="284">
        <v>0.33</v>
      </c>
      <c r="E690" s="79">
        <v>1693328930664</v>
      </c>
      <c r="F690" s="284">
        <v>0.19</v>
      </c>
    </row>
    <row r="691" spans="1:10" x14ac:dyDescent="0.25">
      <c r="B691" s="204" t="s">
        <v>629</v>
      </c>
      <c r="C691" s="79">
        <v>5856285949</v>
      </c>
      <c r="D691" s="284">
        <v>0.01</v>
      </c>
      <c r="E691" s="79">
        <v>1083314419048</v>
      </c>
      <c r="F691" s="284">
        <v>0.12</v>
      </c>
    </row>
    <row r="692" spans="1:10" ht="15.75" thickBot="1" x14ac:dyDescent="0.3">
      <c r="B692" s="205" t="s">
        <v>630</v>
      </c>
      <c r="C692" s="64" t="s">
        <v>23</v>
      </c>
      <c r="D692" s="285">
        <v>0</v>
      </c>
      <c r="E692" s="79">
        <v>4127722284591</v>
      </c>
      <c r="F692" s="285">
        <v>0.45</v>
      </c>
    </row>
    <row r="693" spans="1:10" ht="15.75" thickBot="1" x14ac:dyDescent="0.3">
      <c r="B693" s="158" t="s">
        <v>631</v>
      </c>
      <c r="C693" s="224">
        <v>586737146872</v>
      </c>
      <c r="D693" s="286">
        <v>1</v>
      </c>
      <c r="E693" s="224">
        <v>9091080703075</v>
      </c>
      <c r="F693" s="286">
        <v>1</v>
      </c>
    </row>
    <row r="694" spans="1:10" x14ac:dyDescent="0.25">
      <c r="B694" s="87"/>
    </row>
    <row r="695" spans="1:10" x14ac:dyDescent="0.25">
      <c r="A695" s="140" t="s">
        <v>928</v>
      </c>
      <c r="B695" s="49" t="s">
        <v>632</v>
      </c>
      <c r="C695" s="313"/>
    </row>
    <row r="696" spans="1:10" ht="15.75" thickBot="1" x14ac:dyDescent="0.3">
      <c r="B696" s="87"/>
    </row>
    <row r="697" spans="1:10" x14ac:dyDescent="0.25">
      <c r="B697" s="402" t="s">
        <v>141</v>
      </c>
      <c r="C697" s="118" t="s">
        <v>633</v>
      </c>
      <c r="D697" s="402" t="s">
        <v>395</v>
      </c>
      <c r="E697" s="118" t="s">
        <v>634</v>
      </c>
      <c r="F697" s="402" t="s">
        <v>395</v>
      </c>
      <c r="G697" s="118" t="s">
        <v>635</v>
      </c>
      <c r="H697" s="402" t="s">
        <v>395</v>
      </c>
      <c r="I697" s="402" t="s">
        <v>637</v>
      </c>
      <c r="J697" s="402" t="s">
        <v>395</v>
      </c>
    </row>
    <row r="698" spans="1:10" ht="15.75" thickBot="1" x14ac:dyDescent="0.3">
      <c r="B698" s="403"/>
      <c r="C698" s="119" t="s">
        <v>929</v>
      </c>
      <c r="D698" s="403"/>
      <c r="E698" s="119" t="s">
        <v>616</v>
      </c>
      <c r="F698" s="403"/>
      <c r="G698" s="119" t="s">
        <v>636</v>
      </c>
      <c r="H698" s="403"/>
      <c r="I698" s="403"/>
      <c r="J698" s="403"/>
    </row>
    <row r="699" spans="1:10" ht="15.75" thickBot="1" x14ac:dyDescent="0.3">
      <c r="B699" s="443" t="s">
        <v>441</v>
      </c>
      <c r="C699" s="444"/>
      <c r="D699" s="287"/>
      <c r="E699" s="287"/>
      <c r="F699" s="287"/>
      <c r="G699" s="287"/>
      <c r="H699" s="287"/>
      <c r="I699" s="287"/>
      <c r="J699" s="288"/>
    </row>
    <row r="700" spans="1:10" x14ac:dyDescent="0.25">
      <c r="B700" s="150" t="s">
        <v>638</v>
      </c>
      <c r="C700" s="289">
        <v>101226080573</v>
      </c>
      <c r="D700" s="284">
        <v>0.99</v>
      </c>
      <c r="E700" s="79">
        <v>13342667744777</v>
      </c>
      <c r="F700" s="284">
        <v>0.99</v>
      </c>
      <c r="G700" s="79">
        <v>698628981611</v>
      </c>
      <c r="H700" s="284">
        <v>1</v>
      </c>
      <c r="I700" s="112">
        <v>10033240157640</v>
      </c>
      <c r="J700" s="283">
        <v>0.99</v>
      </c>
    </row>
    <row r="701" spans="1:10" ht="15.75" thickBot="1" x14ac:dyDescent="0.3">
      <c r="B701" s="153" t="s">
        <v>639</v>
      </c>
      <c r="C701" s="289">
        <v>1110704616</v>
      </c>
      <c r="D701" s="285">
        <v>0.01</v>
      </c>
      <c r="E701" s="79">
        <v>178346662542</v>
      </c>
      <c r="F701" s="285">
        <v>0.01</v>
      </c>
      <c r="G701" s="54" t="s">
        <v>23</v>
      </c>
      <c r="H701" s="285">
        <v>0</v>
      </c>
      <c r="I701" s="112">
        <v>83393115736</v>
      </c>
      <c r="J701" s="127">
        <v>0.01</v>
      </c>
    </row>
    <row r="702" spans="1:10" ht="15.75" thickBot="1" x14ac:dyDescent="0.3">
      <c r="B702" s="147" t="s">
        <v>146</v>
      </c>
      <c r="C702" s="290">
        <v>102336785189</v>
      </c>
      <c r="D702" s="291">
        <v>1</v>
      </c>
      <c r="E702" s="224">
        <v>13521014407319</v>
      </c>
      <c r="F702" s="286">
        <v>1</v>
      </c>
      <c r="G702" s="224">
        <v>698628981611</v>
      </c>
      <c r="H702" s="286">
        <v>1</v>
      </c>
      <c r="I702" s="224">
        <v>10116633273376</v>
      </c>
      <c r="J702" s="286">
        <v>1</v>
      </c>
    </row>
    <row r="703" spans="1:10" x14ac:dyDescent="0.25">
      <c r="B703" s="150" t="s">
        <v>640</v>
      </c>
      <c r="C703" s="79">
        <v>3142222256</v>
      </c>
      <c r="D703" s="284">
        <v>0.03</v>
      </c>
      <c r="E703" s="112">
        <v>5042013492075</v>
      </c>
      <c r="F703" s="283">
        <v>0.37</v>
      </c>
      <c r="G703" s="112">
        <v>351028330938</v>
      </c>
      <c r="H703" s="283">
        <v>0.5</v>
      </c>
      <c r="I703" s="112">
        <v>4299850366557</v>
      </c>
      <c r="J703" s="283">
        <v>0.43</v>
      </c>
    </row>
    <row r="704" spans="1:10" ht="15.75" thickBot="1" x14ac:dyDescent="0.3">
      <c r="B704" s="153" t="s">
        <v>641</v>
      </c>
      <c r="C704" s="79">
        <v>99194562933</v>
      </c>
      <c r="D704" s="284">
        <v>0.97</v>
      </c>
      <c r="E704" s="112">
        <v>8479000915244</v>
      </c>
      <c r="F704" s="283">
        <v>0.63</v>
      </c>
      <c r="G704" s="112">
        <v>347600650673</v>
      </c>
      <c r="H704" s="283">
        <v>0.5</v>
      </c>
      <c r="I704" s="112">
        <v>5816782906819</v>
      </c>
      <c r="J704" s="283">
        <v>0.56999999999999995</v>
      </c>
    </row>
    <row r="705" spans="1:10" ht="15.75" thickBot="1" x14ac:dyDescent="0.3">
      <c r="B705" s="147" t="s">
        <v>146</v>
      </c>
      <c r="C705" s="290">
        <v>102336785189</v>
      </c>
      <c r="D705" s="292">
        <v>1</v>
      </c>
      <c r="E705" s="116">
        <v>13521014407319</v>
      </c>
      <c r="F705" s="293">
        <v>1</v>
      </c>
      <c r="G705" s="224">
        <v>698628981611</v>
      </c>
      <c r="H705" s="293">
        <v>1</v>
      </c>
      <c r="I705" s="224">
        <v>10116633273376</v>
      </c>
      <c r="J705" s="293">
        <v>1</v>
      </c>
    </row>
    <row r="706" spans="1:10" ht="15.75" thickBot="1" x14ac:dyDescent="0.3">
      <c r="B706" s="477" t="s">
        <v>459</v>
      </c>
      <c r="C706" s="478"/>
      <c r="D706" s="294"/>
      <c r="E706" s="294"/>
      <c r="F706" s="294"/>
      <c r="G706" s="294"/>
      <c r="H706" s="294"/>
      <c r="I706" s="294"/>
      <c r="J706" s="295"/>
    </row>
    <row r="707" spans="1:10" x14ac:dyDescent="0.25">
      <c r="B707" s="150" t="s">
        <v>638</v>
      </c>
      <c r="C707" s="79">
        <v>104097914760</v>
      </c>
      <c r="D707" s="284">
        <v>0.99</v>
      </c>
      <c r="E707" s="79">
        <v>10760889948133</v>
      </c>
      <c r="F707" s="284">
        <v>1</v>
      </c>
      <c r="G707" s="79">
        <v>586737146872</v>
      </c>
      <c r="H707" s="284">
        <v>1</v>
      </c>
      <c r="I707" s="112">
        <v>9027887507124</v>
      </c>
      <c r="J707" s="283">
        <v>0.99</v>
      </c>
    </row>
    <row r="708" spans="1:10" ht="15.75" thickBot="1" x14ac:dyDescent="0.3">
      <c r="B708" s="153" t="s">
        <v>639</v>
      </c>
      <c r="C708" s="79">
        <v>1065920292</v>
      </c>
      <c r="D708" s="285">
        <v>0.01</v>
      </c>
      <c r="E708" s="79">
        <v>45904195944</v>
      </c>
      <c r="F708" s="285">
        <v>0</v>
      </c>
      <c r="G708" s="54" t="s">
        <v>23</v>
      </c>
      <c r="H708" s="285">
        <v>0</v>
      </c>
      <c r="I708" s="112">
        <v>63193195951</v>
      </c>
      <c r="J708" s="127">
        <v>0.01</v>
      </c>
    </row>
    <row r="709" spans="1:10" ht="15.75" thickBot="1" x14ac:dyDescent="0.3">
      <c r="B709" s="147" t="s">
        <v>146</v>
      </c>
      <c r="C709" s="290">
        <v>105163835052</v>
      </c>
      <c r="D709" s="291">
        <v>1</v>
      </c>
      <c r="E709" s="224">
        <v>10806794144077</v>
      </c>
      <c r="F709" s="286">
        <v>1</v>
      </c>
      <c r="G709" s="224">
        <v>586737146872</v>
      </c>
      <c r="H709" s="286">
        <v>1</v>
      </c>
      <c r="I709" s="224">
        <v>9091080703075</v>
      </c>
      <c r="J709" s="286">
        <v>1</v>
      </c>
    </row>
    <row r="710" spans="1:10" x14ac:dyDescent="0.25">
      <c r="B710" s="150" t="s">
        <v>640</v>
      </c>
      <c r="C710" s="79">
        <v>37249562680</v>
      </c>
      <c r="D710" s="284">
        <v>0.35</v>
      </c>
      <c r="E710" s="112">
        <v>4414315203196</v>
      </c>
      <c r="F710" s="283">
        <v>0.41</v>
      </c>
      <c r="G710" s="112">
        <v>464480600659</v>
      </c>
      <c r="H710" s="283">
        <v>0.79</v>
      </c>
      <c r="I710" s="112">
        <v>4184880522850</v>
      </c>
      <c r="J710" s="283">
        <v>0.46</v>
      </c>
    </row>
    <row r="711" spans="1:10" ht="15.75" thickBot="1" x14ac:dyDescent="0.3">
      <c r="B711" s="153" t="s">
        <v>641</v>
      </c>
      <c r="C711" s="79">
        <v>67914272372</v>
      </c>
      <c r="D711" s="284">
        <v>0.65</v>
      </c>
      <c r="E711" s="112">
        <v>6392478940881</v>
      </c>
      <c r="F711" s="283">
        <v>0.59</v>
      </c>
      <c r="G711" s="112">
        <v>122256546213</v>
      </c>
      <c r="H711" s="283">
        <v>0.21</v>
      </c>
      <c r="I711" s="112">
        <v>4906200180225</v>
      </c>
      <c r="J711" s="283">
        <v>0.54</v>
      </c>
    </row>
    <row r="712" spans="1:10" ht="15.75" thickBot="1" x14ac:dyDescent="0.3">
      <c r="B712" s="147" t="s">
        <v>146</v>
      </c>
      <c r="C712" s="290">
        <v>105163835052</v>
      </c>
      <c r="D712" s="292">
        <v>1</v>
      </c>
      <c r="E712" s="116">
        <v>10806794144077</v>
      </c>
      <c r="F712" s="293">
        <v>1</v>
      </c>
      <c r="G712" s="224">
        <v>586737146872</v>
      </c>
      <c r="H712" s="293">
        <v>1</v>
      </c>
      <c r="I712" s="224">
        <v>9091080703075</v>
      </c>
      <c r="J712" s="293">
        <v>1</v>
      </c>
    </row>
    <row r="713" spans="1:10" x14ac:dyDescent="0.25">
      <c r="B713" s="87"/>
    </row>
    <row r="714" spans="1:10" x14ac:dyDescent="0.25">
      <c r="B714" s="389" t="s">
        <v>743</v>
      </c>
      <c r="C714" s="389"/>
      <c r="D714" s="389"/>
      <c r="E714" s="389"/>
      <c r="F714" s="389"/>
      <c r="G714" s="389"/>
      <c r="H714" s="389"/>
      <c r="I714" s="389"/>
      <c r="J714" s="389"/>
    </row>
    <row r="715" spans="1:10" x14ac:dyDescent="0.25">
      <c r="B715" s="87"/>
    </row>
    <row r="716" spans="1:10" x14ac:dyDescent="0.25">
      <c r="B716" s="389" t="s">
        <v>745</v>
      </c>
      <c r="C716" s="389"/>
      <c r="D716" s="389"/>
      <c r="E716" s="389"/>
      <c r="F716" s="389"/>
      <c r="G716" s="389"/>
      <c r="H716" s="389"/>
      <c r="I716" s="389"/>
      <c r="J716" s="389"/>
    </row>
    <row r="717" spans="1:10" x14ac:dyDescent="0.25">
      <c r="B717" s="87"/>
    </row>
    <row r="718" spans="1:10" x14ac:dyDescent="0.25">
      <c r="B718" s="389" t="s">
        <v>744</v>
      </c>
      <c r="C718" s="389"/>
      <c r="D718" s="389"/>
      <c r="E718" s="389"/>
      <c r="F718" s="389"/>
      <c r="G718" s="389"/>
      <c r="H718" s="389"/>
      <c r="I718" s="389"/>
      <c r="J718" s="389"/>
    </row>
    <row r="720" spans="1:10" x14ac:dyDescent="0.25">
      <c r="A720" s="140" t="s">
        <v>930</v>
      </c>
      <c r="B720" s="49" t="s">
        <v>642</v>
      </c>
    </row>
    <row r="721" spans="2:4" ht="15.75" thickBot="1" x14ac:dyDescent="0.3">
      <c r="B721" s="296"/>
    </row>
    <row r="722" spans="2:4" ht="15.75" thickBot="1" x14ac:dyDescent="0.3">
      <c r="B722" s="297" t="s">
        <v>643</v>
      </c>
      <c r="C722" s="298" t="s">
        <v>644</v>
      </c>
      <c r="D722" s="298" t="s">
        <v>395</v>
      </c>
    </row>
    <row r="723" spans="2:4" ht="15.75" thickBot="1" x14ac:dyDescent="0.3">
      <c r="B723" s="196" t="s">
        <v>931</v>
      </c>
      <c r="C723" s="299"/>
      <c r="D723" s="300"/>
    </row>
    <row r="724" spans="2:4" x14ac:dyDescent="0.25">
      <c r="B724" s="141" t="s">
        <v>645</v>
      </c>
      <c r="C724" s="301">
        <v>2997524358</v>
      </c>
      <c r="D724" s="189">
        <v>21.72</v>
      </c>
    </row>
    <row r="725" spans="2:4" x14ac:dyDescent="0.25">
      <c r="B725" s="141" t="s">
        <v>646</v>
      </c>
      <c r="C725" s="301">
        <v>2789521345</v>
      </c>
      <c r="D725" s="189">
        <v>20.21</v>
      </c>
    </row>
    <row r="726" spans="2:4" x14ac:dyDescent="0.25">
      <c r="B726" s="141" t="s">
        <v>647</v>
      </c>
      <c r="C726" s="301">
        <v>2216252676</v>
      </c>
      <c r="D726" s="189">
        <v>16.059999999999999</v>
      </c>
    </row>
    <row r="727" spans="2:4" x14ac:dyDescent="0.25">
      <c r="B727" s="141" t="s">
        <v>648</v>
      </c>
      <c r="C727" s="301">
        <v>515274</v>
      </c>
      <c r="D727" s="189">
        <v>0</v>
      </c>
    </row>
    <row r="728" spans="2:4" x14ac:dyDescent="0.25">
      <c r="B728" s="141" t="s">
        <v>649</v>
      </c>
      <c r="C728" s="301">
        <v>339779494</v>
      </c>
      <c r="D728" s="189">
        <v>2.46</v>
      </c>
    </row>
    <row r="729" spans="2:4" x14ac:dyDescent="0.25">
      <c r="B729" s="141" t="s">
        <v>650</v>
      </c>
      <c r="C729" s="301">
        <v>1950456100</v>
      </c>
      <c r="D729" s="189">
        <v>14.13</v>
      </c>
    </row>
    <row r="730" spans="2:4" x14ac:dyDescent="0.25">
      <c r="B730" s="141" t="s">
        <v>651</v>
      </c>
      <c r="C730" s="301">
        <v>1012616647</v>
      </c>
      <c r="D730" s="189">
        <v>7.34</v>
      </c>
    </row>
    <row r="731" spans="2:4" x14ac:dyDescent="0.25">
      <c r="B731" s="141" t="s">
        <v>652</v>
      </c>
      <c r="C731" s="301">
        <v>2490861286</v>
      </c>
      <c r="D731" s="189">
        <v>18.04</v>
      </c>
    </row>
    <row r="732" spans="2:4" ht="15.75" thickBot="1" x14ac:dyDescent="0.3">
      <c r="B732" s="141" t="s">
        <v>653</v>
      </c>
      <c r="C732" s="301">
        <v>6264150</v>
      </c>
      <c r="D732" s="189">
        <v>0.05</v>
      </c>
    </row>
    <row r="733" spans="2:4" ht="15.75" thickBot="1" x14ac:dyDescent="0.3">
      <c r="B733" s="302" t="s">
        <v>654</v>
      </c>
      <c r="C733" s="303">
        <v>13803791330</v>
      </c>
      <c r="D733" s="195">
        <v>100</v>
      </c>
    </row>
    <row r="734" spans="2:4" ht="15.75" thickBot="1" x14ac:dyDescent="0.3">
      <c r="B734" s="196" t="s">
        <v>932</v>
      </c>
      <c r="C734" s="279"/>
      <c r="D734" s="101"/>
    </row>
    <row r="735" spans="2:4" x14ac:dyDescent="0.25">
      <c r="B735" s="141" t="s">
        <v>645</v>
      </c>
      <c r="C735" s="301">
        <v>1981598951</v>
      </c>
      <c r="D735" s="189">
        <v>18.04</v>
      </c>
    </row>
    <row r="736" spans="2:4" x14ac:dyDescent="0.25">
      <c r="B736" s="141" t="s">
        <v>646</v>
      </c>
      <c r="C736" s="301">
        <v>2135767082</v>
      </c>
      <c r="D736" s="189">
        <v>19.45</v>
      </c>
    </row>
    <row r="737" spans="1:10" x14ac:dyDescent="0.25">
      <c r="B737" s="141" t="s">
        <v>647</v>
      </c>
      <c r="C737" s="301">
        <v>1883984837</v>
      </c>
      <c r="D737" s="189">
        <v>17.149999999999999</v>
      </c>
    </row>
    <row r="738" spans="1:10" x14ac:dyDescent="0.25">
      <c r="B738" s="141" t="s">
        <v>648</v>
      </c>
      <c r="C738" s="301">
        <v>696667</v>
      </c>
      <c r="D738" s="189">
        <v>0.01</v>
      </c>
    </row>
    <row r="739" spans="1:10" x14ac:dyDescent="0.25">
      <c r="B739" s="141" t="s">
        <v>649</v>
      </c>
      <c r="C739" s="301">
        <v>453367508</v>
      </c>
      <c r="D739" s="189">
        <v>4.13</v>
      </c>
    </row>
    <row r="740" spans="1:10" x14ac:dyDescent="0.25">
      <c r="B740" s="141" t="s">
        <v>650</v>
      </c>
      <c r="C740" s="301">
        <v>1661047560</v>
      </c>
      <c r="D740" s="189">
        <v>15.12</v>
      </c>
    </row>
    <row r="741" spans="1:10" x14ac:dyDescent="0.25">
      <c r="B741" s="141" t="s">
        <v>651</v>
      </c>
      <c r="C741" s="301">
        <v>696860349</v>
      </c>
      <c r="D741" s="189">
        <v>6.35</v>
      </c>
    </row>
    <row r="742" spans="1:10" x14ac:dyDescent="0.25">
      <c r="B742" s="141" t="s">
        <v>652</v>
      </c>
      <c r="C742" s="301">
        <v>2167964968</v>
      </c>
      <c r="D742" s="189">
        <v>19.739999999999998</v>
      </c>
    </row>
    <row r="743" spans="1:10" ht="15.75" thickBot="1" x14ac:dyDescent="0.3">
      <c r="B743" s="141" t="s">
        <v>653</v>
      </c>
      <c r="C743" s="301">
        <v>1418568</v>
      </c>
      <c r="D743" s="189">
        <v>0.01</v>
      </c>
    </row>
    <row r="744" spans="1:10" ht="15.75" thickBot="1" x14ac:dyDescent="0.3">
      <c r="B744" s="302" t="s">
        <v>654</v>
      </c>
      <c r="C744" s="303">
        <v>10982706490</v>
      </c>
      <c r="D744" s="195">
        <v>100</v>
      </c>
    </row>
    <row r="745" spans="1:10" x14ac:dyDescent="0.25">
      <c r="B745" s="87"/>
    </row>
    <row r="746" spans="1:10" ht="36" customHeight="1" x14ac:dyDescent="0.25">
      <c r="B746" s="389" t="s">
        <v>746</v>
      </c>
      <c r="C746" s="389"/>
      <c r="D746" s="389"/>
      <c r="E746" s="389"/>
      <c r="F746" s="389"/>
      <c r="G746" s="389"/>
      <c r="H746" s="389"/>
      <c r="I746" s="389"/>
      <c r="J746" s="389"/>
    </row>
    <row r="747" spans="1:10" x14ac:dyDescent="0.25">
      <c r="B747" s="87"/>
    </row>
    <row r="748" spans="1:10" x14ac:dyDescent="0.25">
      <c r="A748" s="140" t="s">
        <v>933</v>
      </c>
      <c r="B748" s="110" t="s">
        <v>655</v>
      </c>
    </row>
    <row r="749" spans="1:10" ht="15.75" thickBot="1" x14ac:dyDescent="0.3">
      <c r="B749" s="87"/>
    </row>
    <row r="750" spans="1:10" ht="15.75" thickBot="1" x14ac:dyDescent="0.3">
      <c r="B750" s="446" t="s">
        <v>656</v>
      </c>
      <c r="C750" s="451" t="s">
        <v>359</v>
      </c>
      <c r="D750" s="453"/>
    </row>
    <row r="751" spans="1:10" x14ac:dyDescent="0.25">
      <c r="B751" s="447"/>
      <c r="C751" s="183">
        <v>2022</v>
      </c>
      <c r="D751" s="183">
        <v>2021</v>
      </c>
    </row>
    <row r="752" spans="1:10" ht="15.75" thickBot="1" x14ac:dyDescent="0.3">
      <c r="B752" s="448"/>
      <c r="C752" s="201" t="s">
        <v>397</v>
      </c>
      <c r="D752" s="201" t="s">
        <v>397</v>
      </c>
    </row>
    <row r="753" spans="2:4" x14ac:dyDescent="0.25">
      <c r="B753" s="246" t="s">
        <v>0</v>
      </c>
      <c r="C753" s="113"/>
      <c r="D753" s="113"/>
    </row>
    <row r="754" spans="2:4" ht="33" customHeight="1" x14ac:dyDescent="0.25">
      <c r="B754" s="212" t="s">
        <v>657</v>
      </c>
      <c r="C754" s="112">
        <v>178317018621</v>
      </c>
      <c r="D754" s="112">
        <v>112231041732</v>
      </c>
    </row>
    <row r="755" spans="2:4" x14ac:dyDescent="0.25">
      <c r="B755" s="204" t="s">
        <v>658</v>
      </c>
      <c r="C755" s="112">
        <v>5953402986</v>
      </c>
      <c r="D755" s="112">
        <v>519172394</v>
      </c>
    </row>
    <row r="756" spans="2:4" ht="15.75" thickBot="1" x14ac:dyDescent="0.3">
      <c r="B756" s="205" t="s">
        <v>659</v>
      </c>
      <c r="C756" s="114">
        <v>9675000000</v>
      </c>
      <c r="D756" s="114">
        <v>121364000000</v>
      </c>
    </row>
    <row r="757" spans="2:4" ht="15.75" thickBot="1" x14ac:dyDescent="0.3">
      <c r="B757" s="158" t="s">
        <v>660</v>
      </c>
      <c r="C757" s="117">
        <v>193945421607</v>
      </c>
      <c r="D757" s="117">
        <v>234114214126</v>
      </c>
    </row>
    <row r="758" spans="2:4" x14ac:dyDescent="0.25">
      <c r="B758" s="246"/>
      <c r="C758" s="304"/>
      <c r="D758" s="304"/>
    </row>
    <row r="759" spans="2:4" x14ac:dyDescent="0.25">
      <c r="B759" s="246" t="s">
        <v>53</v>
      </c>
      <c r="C759" s="113"/>
      <c r="D759" s="113"/>
    </row>
    <row r="760" spans="2:4" ht="33.75" customHeight="1" thickBot="1" x14ac:dyDescent="0.3">
      <c r="B760" s="305" t="s">
        <v>661</v>
      </c>
      <c r="C760" s="114">
        <v>532607278011</v>
      </c>
      <c r="D760" s="114">
        <v>484341640904</v>
      </c>
    </row>
    <row r="761" spans="2:4" ht="15.75" thickBot="1" x14ac:dyDescent="0.3">
      <c r="B761" s="305" t="s">
        <v>423</v>
      </c>
      <c r="C761" s="117">
        <v>532607278011</v>
      </c>
      <c r="D761" s="117">
        <v>484341640904</v>
      </c>
    </row>
    <row r="763" spans="2:4" ht="15.75" thickBot="1" x14ac:dyDescent="0.3">
      <c r="B763" s="161"/>
    </row>
    <row r="764" spans="2:4" ht="15.75" thickBot="1" x14ac:dyDescent="0.3">
      <c r="B764" s="446" t="s">
        <v>656</v>
      </c>
      <c r="C764" s="451" t="s">
        <v>359</v>
      </c>
      <c r="D764" s="453"/>
    </row>
    <row r="765" spans="2:4" x14ac:dyDescent="0.25">
      <c r="B765" s="447"/>
      <c r="C765" s="183">
        <v>2022</v>
      </c>
      <c r="D765" s="183">
        <v>2021</v>
      </c>
    </row>
    <row r="766" spans="2:4" ht="15.75" thickBot="1" x14ac:dyDescent="0.3">
      <c r="B766" s="448"/>
      <c r="C766" s="201" t="s">
        <v>397</v>
      </c>
      <c r="D766" s="201" t="s">
        <v>397</v>
      </c>
    </row>
    <row r="767" spans="2:4" ht="15.75" thickBot="1" x14ac:dyDescent="0.3">
      <c r="B767" s="246" t="s">
        <v>53</v>
      </c>
      <c r="C767" s="113"/>
      <c r="D767" s="113"/>
    </row>
    <row r="768" spans="2:4" ht="15.75" thickBot="1" x14ac:dyDescent="0.3">
      <c r="B768" s="306" t="s">
        <v>423</v>
      </c>
      <c r="C768" s="224">
        <v>532607278011</v>
      </c>
      <c r="D768" s="224">
        <v>484341640904</v>
      </c>
    </row>
    <row r="769" spans="2:10" ht="37.5" customHeight="1" x14ac:dyDescent="0.25">
      <c r="B769" s="204" t="s">
        <v>662</v>
      </c>
      <c r="C769" s="112">
        <v>16847644584</v>
      </c>
      <c r="D769" s="112">
        <v>15083194518</v>
      </c>
    </row>
    <row r="770" spans="2:10" ht="16.5" customHeight="1" thickBot="1" x14ac:dyDescent="0.3">
      <c r="B770" s="205" t="s">
        <v>663</v>
      </c>
      <c r="C770" s="114">
        <v>1230064579</v>
      </c>
      <c r="D770" s="114">
        <v>684475574</v>
      </c>
    </row>
    <row r="771" spans="2:10" ht="14.25" customHeight="1" thickBot="1" x14ac:dyDescent="0.3">
      <c r="B771" s="158" t="s">
        <v>664</v>
      </c>
      <c r="C771" s="117">
        <v>550684987174</v>
      </c>
      <c r="D771" s="117">
        <v>500109310996</v>
      </c>
    </row>
    <row r="772" spans="2:10" x14ac:dyDescent="0.25">
      <c r="B772" s="246"/>
      <c r="C772" s="304"/>
      <c r="D772" s="304"/>
    </row>
    <row r="773" spans="2:10" ht="15" customHeight="1" x14ac:dyDescent="0.25">
      <c r="B773" s="246" t="s">
        <v>665</v>
      </c>
      <c r="C773" s="113"/>
      <c r="D773" s="113"/>
    </row>
    <row r="774" spans="2:10" ht="15" customHeight="1" x14ac:dyDescent="0.25">
      <c r="B774" s="204" t="s">
        <v>666</v>
      </c>
      <c r="C774" s="112">
        <v>469500000</v>
      </c>
      <c r="D774" s="113" t="s">
        <v>23</v>
      </c>
    </row>
    <row r="775" spans="2:10" ht="18.75" customHeight="1" thickBot="1" x14ac:dyDescent="0.3">
      <c r="B775" s="205" t="s">
        <v>667</v>
      </c>
      <c r="C775" s="114">
        <v>1588735307</v>
      </c>
      <c r="D775" s="114">
        <v>1576685869</v>
      </c>
    </row>
    <row r="776" spans="2:10" ht="23.25" customHeight="1" thickBot="1" x14ac:dyDescent="0.3">
      <c r="B776" s="158" t="s">
        <v>668</v>
      </c>
      <c r="C776" s="117">
        <v>2058235307</v>
      </c>
      <c r="D776" s="117">
        <v>1576685869</v>
      </c>
    </row>
    <row r="777" spans="2:10" x14ac:dyDescent="0.25">
      <c r="B777" s="262"/>
    </row>
    <row r="778" spans="2:10" ht="46.5" customHeight="1" x14ac:dyDescent="0.25">
      <c r="B778" s="389" t="s">
        <v>747</v>
      </c>
      <c r="C778" s="389"/>
      <c r="D778" s="389"/>
      <c r="E778" s="389"/>
      <c r="F778" s="389"/>
      <c r="G778" s="389"/>
      <c r="H778" s="389"/>
      <c r="I778" s="389"/>
      <c r="J778" s="389"/>
    </row>
    <row r="779" spans="2:10" x14ac:dyDescent="0.25">
      <c r="B779" s="87"/>
    </row>
    <row r="780" spans="2:10" ht="37.5" customHeight="1" x14ac:dyDescent="0.25">
      <c r="B780" s="389" t="s">
        <v>748</v>
      </c>
      <c r="C780" s="389"/>
      <c r="D780" s="389"/>
      <c r="E780" s="389"/>
      <c r="F780" s="389"/>
      <c r="G780" s="389"/>
      <c r="H780" s="389"/>
      <c r="I780" s="389"/>
      <c r="J780" s="389"/>
    </row>
    <row r="781" spans="2:10" x14ac:dyDescent="0.25">
      <c r="B781" s="53"/>
    </row>
    <row r="782" spans="2:10" x14ac:dyDescent="0.25">
      <c r="B782" s="389" t="s">
        <v>749</v>
      </c>
      <c r="C782" s="389"/>
      <c r="D782" s="389"/>
      <c r="E782" s="389"/>
      <c r="F782" s="389"/>
      <c r="G782" s="389"/>
      <c r="H782" s="389"/>
      <c r="I782" s="389"/>
      <c r="J782" s="389"/>
    </row>
    <row r="783" spans="2:10" x14ac:dyDescent="0.25">
      <c r="B783" s="87"/>
    </row>
    <row r="784" spans="2:10" x14ac:dyDescent="0.25">
      <c r="B784" s="72" t="s">
        <v>508</v>
      </c>
    </row>
    <row r="785" spans="1:10" x14ac:dyDescent="0.25">
      <c r="B785" s="87" t="s">
        <v>669</v>
      </c>
    </row>
    <row r="786" spans="1:10" ht="31.5" customHeight="1" x14ac:dyDescent="0.25">
      <c r="B786" s="389" t="s">
        <v>750</v>
      </c>
      <c r="C786" s="389"/>
      <c r="D786" s="389"/>
      <c r="E786" s="389"/>
      <c r="F786" s="389"/>
      <c r="G786" s="389"/>
      <c r="H786" s="389"/>
      <c r="I786" s="389"/>
      <c r="J786" s="389"/>
    </row>
    <row r="788" spans="1:10" x14ac:dyDescent="0.25">
      <c r="A788" s="140" t="s">
        <v>934</v>
      </c>
      <c r="B788" s="110" t="s">
        <v>670</v>
      </c>
    </row>
    <row r="789" spans="1:10" x14ac:dyDescent="0.25">
      <c r="B789" s="87"/>
    </row>
    <row r="790" spans="1:10" x14ac:dyDescent="0.25">
      <c r="B790" s="401" t="s">
        <v>671</v>
      </c>
      <c r="C790" s="401"/>
      <c r="D790" s="401"/>
    </row>
    <row r="791" spans="1:10" ht="15.75" thickBot="1" x14ac:dyDescent="0.3">
      <c r="B791" s="87"/>
    </row>
    <row r="792" spans="1:10" ht="15.75" thickBot="1" x14ac:dyDescent="0.3">
      <c r="B792" s="446" t="s">
        <v>672</v>
      </c>
      <c r="C792" s="440" t="s">
        <v>673</v>
      </c>
      <c r="D792" s="442"/>
    </row>
    <row r="793" spans="1:10" x14ac:dyDescent="0.25">
      <c r="B793" s="447"/>
      <c r="C793" s="157">
        <v>2022</v>
      </c>
      <c r="D793" s="157">
        <v>2021</v>
      </c>
    </row>
    <row r="794" spans="1:10" ht="15.75" thickBot="1" x14ac:dyDescent="0.3">
      <c r="B794" s="448"/>
      <c r="C794" s="159" t="s">
        <v>397</v>
      </c>
      <c r="D794" s="159" t="s">
        <v>397</v>
      </c>
    </row>
    <row r="795" spans="1:10" x14ac:dyDescent="0.25">
      <c r="B795" s="95" t="s">
        <v>674</v>
      </c>
      <c r="C795" s="96">
        <v>196890896950</v>
      </c>
      <c r="D795" s="96">
        <v>184422052544</v>
      </c>
    </row>
    <row r="796" spans="1:10" x14ac:dyDescent="0.25">
      <c r="B796" s="95" t="s">
        <v>675</v>
      </c>
      <c r="C796" s="96">
        <v>805990154350</v>
      </c>
      <c r="D796" s="96">
        <v>707597881851</v>
      </c>
    </row>
    <row r="797" spans="1:10" x14ac:dyDescent="0.25">
      <c r="B797" s="95" t="s">
        <v>676</v>
      </c>
      <c r="C797" s="96">
        <v>2272618625</v>
      </c>
      <c r="D797" s="96">
        <v>463718625</v>
      </c>
    </row>
    <row r="798" spans="1:10" x14ac:dyDescent="0.25">
      <c r="B798" s="95" t="s">
        <v>677</v>
      </c>
      <c r="C798" s="96">
        <v>10881875481</v>
      </c>
      <c r="D798" s="96">
        <v>2704288188</v>
      </c>
    </row>
    <row r="799" spans="1:10" x14ac:dyDescent="0.25">
      <c r="B799" s="95" t="s">
        <v>678</v>
      </c>
      <c r="C799" s="189" t="s">
        <v>23</v>
      </c>
      <c r="D799" s="189" t="s">
        <v>23</v>
      </c>
    </row>
    <row r="800" spans="1:10" x14ac:dyDescent="0.25">
      <c r="B800" s="95" t="s">
        <v>679</v>
      </c>
      <c r="C800" s="96">
        <v>653101371037</v>
      </c>
      <c r="D800" s="96">
        <v>482499586195</v>
      </c>
    </row>
    <row r="801" spans="2:10" x14ac:dyDescent="0.25">
      <c r="B801" s="95" t="s">
        <v>680</v>
      </c>
      <c r="C801" s="189" t="s">
        <v>23</v>
      </c>
      <c r="D801" s="96">
        <v>7311091533</v>
      </c>
    </row>
    <row r="802" spans="2:10" ht="15.75" thickBot="1" x14ac:dyDescent="0.3">
      <c r="B802" s="103" t="s">
        <v>681</v>
      </c>
      <c r="C802" s="105">
        <v>35756625232</v>
      </c>
      <c r="D802" s="105">
        <v>99222750720</v>
      </c>
    </row>
    <row r="803" spans="2:10" ht="15.75" thickBot="1" x14ac:dyDescent="0.3">
      <c r="B803" s="107" t="s">
        <v>409</v>
      </c>
      <c r="C803" s="109">
        <v>1704893541675</v>
      </c>
      <c r="D803" s="109">
        <v>1484221369656</v>
      </c>
    </row>
    <row r="804" spans="2:10" x14ac:dyDescent="0.25">
      <c r="B804" s="87"/>
    </row>
    <row r="805" spans="2:10" x14ac:dyDescent="0.25">
      <c r="B805" s="389" t="s">
        <v>682</v>
      </c>
      <c r="C805" s="389"/>
      <c r="D805" s="389"/>
      <c r="E805" s="389"/>
      <c r="F805" s="389"/>
      <c r="G805" s="389"/>
      <c r="H805" s="389"/>
      <c r="I805" s="389"/>
      <c r="J805" s="389"/>
    </row>
    <row r="806" spans="2:10" x14ac:dyDescent="0.25">
      <c r="B806" s="87"/>
    </row>
    <row r="807" spans="2:10" ht="46.5" customHeight="1" x14ac:dyDescent="0.25">
      <c r="B807" s="389" t="s">
        <v>683</v>
      </c>
      <c r="C807" s="389"/>
      <c r="D807" s="389"/>
      <c r="E807" s="389"/>
      <c r="F807" s="389"/>
      <c r="G807" s="389"/>
      <c r="H807" s="389"/>
      <c r="I807" s="389"/>
      <c r="J807" s="389"/>
    </row>
    <row r="808" spans="2:10" x14ac:dyDescent="0.25">
      <c r="B808" s="87"/>
    </row>
    <row r="809" spans="2:10" x14ac:dyDescent="0.25">
      <c r="B809" s="392" t="s">
        <v>684</v>
      </c>
      <c r="C809" s="392"/>
    </row>
    <row r="810" spans="2:10" x14ac:dyDescent="0.25">
      <c r="B810" s="87"/>
    </row>
    <row r="811" spans="2:10" ht="32.25" customHeight="1" x14ac:dyDescent="0.25">
      <c r="B811" s="389" t="s">
        <v>685</v>
      </c>
      <c r="C811" s="389"/>
      <c r="D811" s="389"/>
      <c r="E811" s="389"/>
      <c r="F811" s="389"/>
      <c r="G811" s="389"/>
      <c r="H811" s="389"/>
      <c r="I811" s="389"/>
      <c r="J811" s="389"/>
    </row>
    <row r="812" spans="2:10" ht="15.75" thickBot="1" x14ac:dyDescent="0.3">
      <c r="B812" s="87"/>
    </row>
    <row r="813" spans="2:10" ht="15.75" thickBot="1" x14ac:dyDescent="0.3">
      <c r="B813" s="307" t="s">
        <v>341</v>
      </c>
      <c r="C813" s="111" t="s">
        <v>686</v>
      </c>
      <c r="D813" s="111" t="s">
        <v>687</v>
      </c>
      <c r="E813" s="111" t="s">
        <v>688</v>
      </c>
    </row>
    <row r="814" spans="2:10" x14ac:dyDescent="0.25">
      <c r="B814" s="204" t="s">
        <v>689</v>
      </c>
      <c r="C814" s="283">
        <v>0.18</v>
      </c>
      <c r="D814" s="123" t="s">
        <v>23</v>
      </c>
      <c r="E814" s="123" t="s">
        <v>23</v>
      </c>
    </row>
    <row r="815" spans="2:10" x14ac:dyDescent="0.25">
      <c r="B815" s="204" t="s">
        <v>690</v>
      </c>
      <c r="C815" s="283">
        <v>0.18</v>
      </c>
      <c r="D815" s="123" t="s">
        <v>23</v>
      </c>
      <c r="E815" s="123" t="s">
        <v>23</v>
      </c>
    </row>
    <row r="816" spans="2:10" x14ac:dyDescent="0.25">
      <c r="B816" s="204" t="s">
        <v>691</v>
      </c>
      <c r="C816" s="123" t="s">
        <v>23</v>
      </c>
      <c r="D816" s="283">
        <v>0.18</v>
      </c>
      <c r="E816" s="283">
        <v>0</v>
      </c>
    </row>
    <row r="817" spans="1:10" ht="15.75" thickBot="1" x14ac:dyDescent="0.3">
      <c r="B817" s="205" t="s">
        <v>692</v>
      </c>
      <c r="C817" s="125" t="s">
        <v>23</v>
      </c>
      <c r="D817" s="127">
        <v>0.18</v>
      </c>
      <c r="E817" s="127">
        <v>0</v>
      </c>
    </row>
    <row r="818" spans="1:10" x14ac:dyDescent="0.25">
      <c r="B818" s="87"/>
    </row>
    <row r="819" spans="1:10" x14ac:dyDescent="0.25">
      <c r="B819" s="392" t="s">
        <v>693</v>
      </c>
      <c r="C819" s="392"/>
    </row>
    <row r="820" spans="1:10" x14ac:dyDescent="0.25">
      <c r="B820" s="87"/>
    </row>
    <row r="821" spans="1:10" ht="39" customHeight="1" x14ac:dyDescent="0.25">
      <c r="B821" s="389" t="s">
        <v>935</v>
      </c>
      <c r="C821" s="389"/>
      <c r="D821" s="389"/>
      <c r="E821" s="389"/>
      <c r="F821" s="389"/>
      <c r="G821" s="389"/>
      <c r="H821" s="389"/>
      <c r="I821" s="389"/>
      <c r="J821" s="389"/>
    </row>
    <row r="822" spans="1:10" ht="15.75" thickBot="1" x14ac:dyDescent="0.3">
      <c r="B822" s="87"/>
    </row>
    <row r="823" spans="1:10" ht="29.25" thickBot="1" x14ac:dyDescent="0.3">
      <c r="B823" s="307" t="s">
        <v>341</v>
      </c>
      <c r="C823" s="111" t="s">
        <v>694</v>
      </c>
      <c r="D823" s="111" t="s">
        <v>695</v>
      </c>
      <c r="E823" s="111" t="s">
        <v>696</v>
      </c>
      <c r="F823" s="111" t="s">
        <v>697</v>
      </c>
      <c r="G823" s="111" t="s">
        <v>698</v>
      </c>
    </row>
    <row r="824" spans="1:10" x14ac:dyDescent="0.25">
      <c r="B824" s="204" t="s">
        <v>689</v>
      </c>
      <c r="C824" s="283">
        <v>0.24</v>
      </c>
      <c r="D824" s="123" t="s">
        <v>23</v>
      </c>
      <c r="E824" s="123" t="s">
        <v>23</v>
      </c>
      <c r="F824" s="123" t="s">
        <v>23</v>
      </c>
      <c r="G824" s="123" t="s">
        <v>23</v>
      </c>
    </row>
    <row r="825" spans="1:10" x14ac:dyDescent="0.25">
      <c r="B825" s="204" t="s">
        <v>690</v>
      </c>
      <c r="C825" s="283">
        <v>0.24</v>
      </c>
      <c r="D825" s="123" t="s">
        <v>23</v>
      </c>
      <c r="E825" s="123" t="s">
        <v>23</v>
      </c>
      <c r="F825" s="123" t="s">
        <v>23</v>
      </c>
      <c r="G825" s="123" t="s">
        <v>23</v>
      </c>
    </row>
    <row r="826" spans="1:10" x14ac:dyDescent="0.25">
      <c r="B826" s="204" t="s">
        <v>691</v>
      </c>
      <c r="C826" s="123" t="s">
        <v>23</v>
      </c>
      <c r="D826" s="283">
        <v>0.24</v>
      </c>
      <c r="E826" s="121">
        <v>0.16500000000000001</v>
      </c>
      <c r="F826" s="283">
        <v>0</v>
      </c>
      <c r="G826" s="283">
        <v>0</v>
      </c>
    </row>
    <row r="827" spans="1:10" ht="15.75" thickBot="1" x14ac:dyDescent="0.3">
      <c r="B827" s="205" t="s">
        <v>692</v>
      </c>
      <c r="C827" s="125" t="s">
        <v>23</v>
      </c>
      <c r="D827" s="127">
        <v>0.24</v>
      </c>
      <c r="E827" s="124">
        <v>0.16500000000000001</v>
      </c>
      <c r="F827" s="127">
        <v>0</v>
      </c>
      <c r="G827" s="127">
        <v>0</v>
      </c>
    </row>
    <row r="828" spans="1:10" x14ac:dyDescent="0.25">
      <c r="B828" s="87"/>
    </row>
    <row r="829" spans="1:10" x14ac:dyDescent="0.25">
      <c r="B829" s="401" t="s">
        <v>699</v>
      </c>
      <c r="C829" s="401"/>
      <c r="D829" s="401"/>
      <c r="E829" s="401"/>
      <c r="F829" s="401"/>
      <c r="G829" s="401"/>
      <c r="H829" s="401"/>
      <c r="I829" s="401"/>
      <c r="J829" s="401"/>
    </row>
    <row r="830" spans="1:10" x14ac:dyDescent="0.25">
      <c r="B830" s="87" t="s">
        <v>669</v>
      </c>
    </row>
    <row r="831" spans="1:10" x14ac:dyDescent="0.25">
      <c r="A831" s="140" t="s">
        <v>936</v>
      </c>
      <c r="B831" s="308" t="s">
        <v>751</v>
      </c>
    </row>
    <row r="832" spans="1:10" x14ac:dyDescent="0.25">
      <c r="B832" s="161"/>
    </row>
    <row r="833" spans="2:10" x14ac:dyDescent="0.25">
      <c r="B833" s="449" t="s">
        <v>700</v>
      </c>
      <c r="C833" s="449"/>
    </row>
    <row r="834" spans="2:10" x14ac:dyDescent="0.25">
      <c r="B834" s="87"/>
    </row>
    <row r="835" spans="2:10" ht="131.25" customHeight="1" x14ac:dyDescent="0.25">
      <c r="B835" s="389" t="s">
        <v>701</v>
      </c>
      <c r="C835" s="389"/>
      <c r="D835" s="389"/>
      <c r="E835" s="389"/>
      <c r="F835" s="389"/>
      <c r="G835" s="389"/>
      <c r="H835" s="389"/>
      <c r="I835" s="389"/>
      <c r="J835" s="389"/>
    </row>
    <row r="836" spans="2:10" x14ac:dyDescent="0.25">
      <c r="B836" s="87"/>
    </row>
    <row r="837" spans="2:10" x14ac:dyDescent="0.25">
      <c r="B837" s="449" t="s">
        <v>702</v>
      </c>
      <c r="C837" s="449"/>
    </row>
    <row r="838" spans="2:10" x14ac:dyDescent="0.25">
      <c r="B838" s="87"/>
    </row>
    <row r="839" spans="2:10" x14ac:dyDescent="0.25">
      <c r="B839" s="389" t="s">
        <v>703</v>
      </c>
      <c r="C839" s="389"/>
      <c r="D839" s="389"/>
      <c r="E839" s="389"/>
      <c r="F839" s="389"/>
      <c r="G839" s="389"/>
      <c r="H839" s="389"/>
      <c r="I839" s="389"/>
      <c r="J839" s="389"/>
    </row>
    <row r="840" spans="2:10" x14ac:dyDescent="0.25">
      <c r="B840" s="87"/>
    </row>
    <row r="841" spans="2:10" ht="33" customHeight="1" x14ac:dyDescent="0.25">
      <c r="B841" s="389" t="s">
        <v>704</v>
      </c>
      <c r="C841" s="389"/>
      <c r="D841" s="389"/>
      <c r="E841" s="389"/>
      <c r="F841" s="389"/>
      <c r="G841" s="389"/>
      <c r="H841" s="389"/>
      <c r="I841" s="389"/>
      <c r="J841" s="389"/>
    </row>
    <row r="842" spans="2:10" x14ac:dyDescent="0.25">
      <c r="B842" s="87"/>
    </row>
    <row r="843" spans="2:10" x14ac:dyDescent="0.25">
      <c r="B843" s="389" t="s">
        <v>705</v>
      </c>
      <c r="C843" s="389"/>
      <c r="D843" s="389"/>
      <c r="E843" s="389"/>
      <c r="F843" s="389"/>
      <c r="G843" s="389"/>
      <c r="H843" s="389"/>
      <c r="I843" s="389"/>
      <c r="J843" s="389"/>
    </row>
    <row r="844" spans="2:10" x14ac:dyDescent="0.25">
      <c r="B844" s="87"/>
    </row>
    <row r="845" spans="2:10" x14ac:dyDescent="0.25">
      <c r="B845" s="449" t="s">
        <v>706</v>
      </c>
      <c r="C845" s="449"/>
      <c r="D845" s="449"/>
    </row>
    <row r="846" spans="2:10" x14ac:dyDescent="0.25">
      <c r="B846" s="161"/>
    </row>
    <row r="847" spans="2:10" x14ac:dyDescent="0.25">
      <c r="B847" s="389" t="s">
        <v>707</v>
      </c>
      <c r="C847" s="389"/>
      <c r="D847" s="389"/>
      <c r="E847" s="389"/>
      <c r="F847" s="389"/>
      <c r="G847" s="389"/>
      <c r="H847" s="389"/>
      <c r="I847" s="389"/>
      <c r="J847" s="389"/>
    </row>
    <row r="848" spans="2:10" x14ac:dyDescent="0.25">
      <c r="B848" s="161"/>
    </row>
    <row r="849" spans="2:10" ht="28.5" customHeight="1" x14ac:dyDescent="0.25">
      <c r="B849" s="389" t="s">
        <v>708</v>
      </c>
      <c r="C849" s="389"/>
      <c r="D849" s="389"/>
      <c r="E849" s="389"/>
      <c r="F849" s="389"/>
      <c r="G849" s="389"/>
      <c r="H849" s="389"/>
      <c r="I849" s="389"/>
      <c r="J849" s="389"/>
    </row>
    <row r="850" spans="2:10" x14ac:dyDescent="0.25">
      <c r="B850" s="87"/>
    </row>
    <row r="851" spans="2:10" x14ac:dyDescent="0.25">
      <c r="B851" s="449" t="s">
        <v>709</v>
      </c>
      <c r="C851" s="449"/>
    </row>
    <row r="852" spans="2:10" x14ac:dyDescent="0.25">
      <c r="B852" s="87"/>
    </row>
    <row r="853" spans="2:10" ht="32.25" customHeight="1" x14ac:dyDescent="0.25">
      <c r="B853" s="389" t="s">
        <v>710</v>
      </c>
      <c r="C853" s="389"/>
      <c r="D853" s="389"/>
      <c r="E853" s="389"/>
      <c r="F853" s="389"/>
      <c r="G853" s="389"/>
      <c r="H853" s="389"/>
      <c r="I853" s="389"/>
      <c r="J853" s="389"/>
    </row>
  </sheetData>
  <mergeCells count="214">
    <mergeCell ref="B287:B288"/>
    <mergeCell ref="C287:D287"/>
    <mergeCell ref="B119:D119"/>
    <mergeCell ref="B63:B64"/>
    <mergeCell ref="C63:C64"/>
    <mergeCell ref="D63:D64"/>
    <mergeCell ref="E63:F63"/>
    <mergeCell ref="B69:D69"/>
    <mergeCell ref="B109:B110"/>
    <mergeCell ref="C109:D109"/>
    <mergeCell ref="B121:B122"/>
    <mergeCell ref="C121:D121"/>
    <mergeCell ref="B75:J75"/>
    <mergeCell ref="B79:J79"/>
    <mergeCell ref="B81:J81"/>
    <mergeCell ref="B83:J83"/>
    <mergeCell ref="B85:J85"/>
    <mergeCell ref="B95:J95"/>
    <mergeCell ref="B97:J97"/>
    <mergeCell ref="B99:J99"/>
    <mergeCell ref="B101:J101"/>
    <mergeCell ref="B103:J103"/>
    <mergeCell ref="B195:J195"/>
    <mergeCell ref="B237:J237"/>
    <mergeCell ref="J661:K661"/>
    <mergeCell ref="J662:K662"/>
    <mergeCell ref="J663:K663"/>
    <mergeCell ref="B656:B658"/>
    <mergeCell ref="C656:F656"/>
    <mergeCell ref="G656:J656"/>
    <mergeCell ref="F657:F658"/>
    <mergeCell ref="H657:H658"/>
    <mergeCell ref="F474:F475"/>
    <mergeCell ref="B486:B487"/>
    <mergeCell ref="D486:D487"/>
    <mergeCell ref="F486:F487"/>
    <mergeCell ref="B650:J650"/>
    <mergeCell ref="B495:J495"/>
    <mergeCell ref="B499:J499"/>
    <mergeCell ref="B524:J524"/>
    <mergeCell ref="B526:J526"/>
    <mergeCell ref="B528:J528"/>
    <mergeCell ref="B544:J544"/>
    <mergeCell ref="B546:J546"/>
    <mergeCell ref="B648:J648"/>
    <mergeCell ref="B550:C550"/>
    <mergeCell ref="B645:C645"/>
    <mergeCell ref="B646:C646"/>
    <mergeCell ref="B750:B752"/>
    <mergeCell ref="C750:D750"/>
    <mergeCell ref="B697:B698"/>
    <mergeCell ref="D697:D698"/>
    <mergeCell ref="F697:F698"/>
    <mergeCell ref="C624:C625"/>
    <mergeCell ref="C505:C506"/>
    <mergeCell ref="D505:D506"/>
    <mergeCell ref="E505:E506"/>
    <mergeCell ref="C515:C516"/>
    <mergeCell ref="D515:D516"/>
    <mergeCell ref="C635:G635"/>
    <mergeCell ref="C636:C637"/>
    <mergeCell ref="B354:B356"/>
    <mergeCell ref="B368:B370"/>
    <mergeCell ref="B406:B408"/>
    <mergeCell ref="B421:B423"/>
    <mergeCell ref="C421:G421"/>
    <mergeCell ref="H421:H423"/>
    <mergeCell ref="D422:D423"/>
    <mergeCell ref="F422:F423"/>
    <mergeCell ref="B699:C699"/>
    <mergeCell ref="H624:H625"/>
    <mergeCell ref="B239:J239"/>
    <mergeCell ref="B241:J241"/>
    <mergeCell ref="B243:J243"/>
    <mergeCell ref="B277:J277"/>
    <mergeCell ref="B141:F141"/>
    <mergeCell ref="B87:J87"/>
    <mergeCell ref="B89:J89"/>
    <mergeCell ref="B91:J91"/>
    <mergeCell ref="B93:J93"/>
    <mergeCell ref="B144:B145"/>
    <mergeCell ref="C144:D144"/>
    <mergeCell ref="E160:F161"/>
    <mergeCell ref="E199:F200"/>
    <mergeCell ref="E222:F223"/>
    <mergeCell ref="E247:F248"/>
    <mergeCell ref="B158:J158"/>
    <mergeCell ref="B189:J189"/>
    <mergeCell ref="B191:J191"/>
    <mergeCell ref="B193:J193"/>
    <mergeCell ref="B142:F142"/>
    <mergeCell ref="B398:J398"/>
    <mergeCell ref="B400:J400"/>
    <mergeCell ref="B348:D348"/>
    <mergeCell ref="B350:C350"/>
    <mergeCell ref="B285:D285"/>
    <mergeCell ref="D312:D313"/>
    <mergeCell ref="B279:J279"/>
    <mergeCell ref="B281:J281"/>
    <mergeCell ref="B306:J306"/>
    <mergeCell ref="B308:J308"/>
    <mergeCell ref="B336:J336"/>
    <mergeCell ref="B340:J340"/>
    <mergeCell ref="B342:J342"/>
    <mergeCell ref="B344:J344"/>
    <mergeCell ref="B346:J346"/>
    <mergeCell ref="B312:B313"/>
    <mergeCell ref="C312:C313"/>
    <mergeCell ref="F312:F313"/>
    <mergeCell ref="H312:H313"/>
    <mergeCell ref="B325:B326"/>
    <mergeCell ref="C325:C326"/>
    <mergeCell ref="D325:D326"/>
    <mergeCell ref="F325:F326"/>
    <mergeCell ref="H325:H326"/>
    <mergeCell ref="B364:J364"/>
    <mergeCell ref="B380:J380"/>
    <mergeCell ref="B382:J382"/>
    <mergeCell ref="B384:J384"/>
    <mergeCell ref="B386:J386"/>
    <mergeCell ref="B388:J388"/>
    <mergeCell ref="B392:J392"/>
    <mergeCell ref="B394:J394"/>
    <mergeCell ref="B396:J396"/>
    <mergeCell ref="B402:D402"/>
    <mergeCell ref="C623:G623"/>
    <mergeCell ref="B532:D532"/>
    <mergeCell ref="B474:B475"/>
    <mergeCell ref="H697:H698"/>
    <mergeCell ref="I697:I698"/>
    <mergeCell ref="J697:J698"/>
    <mergeCell ref="J670:K670"/>
    <mergeCell ref="B678:B681"/>
    <mergeCell ref="C678:E678"/>
    <mergeCell ref="C679:C680"/>
    <mergeCell ref="D679:D680"/>
    <mergeCell ref="F679:F680"/>
    <mergeCell ref="J664:K664"/>
    <mergeCell ref="J665:K665"/>
    <mergeCell ref="J666:K666"/>
    <mergeCell ref="C406:H406"/>
    <mergeCell ref="D474:D475"/>
    <mergeCell ref="J667:K667"/>
    <mergeCell ref="J668:K668"/>
    <mergeCell ref="J669:K669"/>
    <mergeCell ref="J657:K658"/>
    <mergeCell ref="J659:K659"/>
    <mergeCell ref="J660:K660"/>
    <mergeCell ref="B107:J107"/>
    <mergeCell ref="B150:J150"/>
    <mergeCell ref="B152:J152"/>
    <mergeCell ref="B154:J154"/>
    <mergeCell ref="B156:J156"/>
    <mergeCell ref="B853:J853"/>
    <mergeCell ref="B809:C809"/>
    <mergeCell ref="B819:C819"/>
    <mergeCell ref="B790:D790"/>
    <mergeCell ref="B778:J778"/>
    <mergeCell ref="B780:J780"/>
    <mergeCell ref="B782:J782"/>
    <mergeCell ref="B786:J786"/>
    <mergeCell ref="B805:J805"/>
    <mergeCell ref="B807:J807"/>
    <mergeCell ref="B811:J811"/>
    <mergeCell ref="B821:J821"/>
    <mergeCell ref="B829:J829"/>
    <mergeCell ref="B792:B794"/>
    <mergeCell ref="C792:D792"/>
    <mergeCell ref="B845:D845"/>
    <mergeCell ref="B851:C851"/>
    <mergeCell ref="B833:C833"/>
    <mergeCell ref="B837:C837"/>
    <mergeCell ref="B51:F51"/>
    <mergeCell ref="B61:F61"/>
    <mergeCell ref="B12:J12"/>
    <mergeCell ref="B23:J23"/>
    <mergeCell ref="B39:J39"/>
    <mergeCell ref="B43:J43"/>
    <mergeCell ref="B47:J47"/>
    <mergeCell ref="B49:J49"/>
    <mergeCell ref="B71:J71"/>
    <mergeCell ref="C16:D16"/>
    <mergeCell ref="C27:F27"/>
    <mergeCell ref="C28:D28"/>
    <mergeCell ref="E28:F28"/>
    <mergeCell ref="B53:B54"/>
    <mergeCell ref="C53:C54"/>
    <mergeCell ref="D53:D54"/>
    <mergeCell ref="E53:F53"/>
    <mergeCell ref="B59:D59"/>
    <mergeCell ref="H636:H637"/>
    <mergeCell ref="B438:B440"/>
    <mergeCell ref="C438:H438"/>
    <mergeCell ref="B453:B455"/>
    <mergeCell ref="C453:G453"/>
    <mergeCell ref="H453:H455"/>
    <mergeCell ref="D454:D455"/>
    <mergeCell ref="F454:F455"/>
    <mergeCell ref="B849:J849"/>
    <mergeCell ref="B835:J835"/>
    <mergeCell ref="B839:J839"/>
    <mergeCell ref="B841:J841"/>
    <mergeCell ref="B843:J843"/>
    <mergeCell ref="B847:J847"/>
    <mergeCell ref="B673:J673"/>
    <mergeCell ref="B714:J714"/>
    <mergeCell ref="B716:J716"/>
    <mergeCell ref="B718:J718"/>
    <mergeCell ref="B746:J746"/>
    <mergeCell ref="B470:D470"/>
    <mergeCell ref="B501:D501"/>
    <mergeCell ref="B764:B766"/>
    <mergeCell ref="C764:D764"/>
    <mergeCell ref="B706:C706"/>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50"/>
  <sheetViews>
    <sheetView showGridLines="0" topLeftCell="A19" workbookViewId="0">
      <selection activeCell="C12" sqref="C12"/>
    </sheetView>
  </sheetViews>
  <sheetFormatPr defaultColWidth="11.42578125" defaultRowHeight="15" x14ac:dyDescent="0.25"/>
  <cols>
    <col min="1" max="1" width="11.42578125" style="38"/>
    <col min="2" max="6" width="19.42578125" style="38" customWidth="1"/>
    <col min="7" max="16384" width="11.42578125" style="38"/>
  </cols>
  <sheetData>
    <row r="6" spans="1:8" x14ac:dyDescent="0.25">
      <c r="A6" s="82" t="s">
        <v>884</v>
      </c>
    </row>
    <row r="7" spans="1:8" x14ac:dyDescent="0.25">
      <c r="A7" s="83" t="s">
        <v>971</v>
      </c>
    </row>
    <row r="9" spans="1:8" x14ac:dyDescent="0.25">
      <c r="A9" s="140" t="s">
        <v>752</v>
      </c>
      <c r="B9" s="49" t="s">
        <v>753</v>
      </c>
    </row>
    <row r="10" spans="1:8" x14ac:dyDescent="0.25">
      <c r="B10" s="87"/>
    </row>
    <row r="11" spans="1:8" x14ac:dyDescent="0.25">
      <c r="A11" s="140" t="s">
        <v>950</v>
      </c>
      <c r="B11" s="110" t="s">
        <v>754</v>
      </c>
    </row>
    <row r="12" spans="1:8" x14ac:dyDescent="0.25">
      <c r="A12" s="89"/>
      <c r="B12" s="87"/>
    </row>
    <row r="13" spans="1:8" x14ac:dyDescent="0.25">
      <c r="A13" s="89"/>
      <c r="B13" s="439" t="s">
        <v>755</v>
      </c>
      <c r="C13" s="439"/>
      <c r="D13" s="439"/>
      <c r="E13" s="439"/>
      <c r="F13" s="439"/>
      <c r="G13" s="439"/>
      <c r="H13" s="439"/>
    </row>
    <row r="14" spans="1:8" x14ac:dyDescent="0.25">
      <c r="A14" s="89"/>
      <c r="B14" s="87"/>
    </row>
    <row r="15" spans="1:8" ht="144.75" customHeight="1" x14ac:dyDescent="0.25">
      <c r="A15" s="89"/>
      <c r="B15" s="389" t="s">
        <v>756</v>
      </c>
      <c r="C15" s="389"/>
      <c r="D15" s="389"/>
      <c r="E15" s="389"/>
      <c r="F15" s="389"/>
      <c r="G15" s="389"/>
      <c r="H15" s="389"/>
    </row>
    <row r="16" spans="1:8" x14ac:dyDescent="0.25">
      <c r="A16" s="89"/>
      <c r="B16" s="87"/>
    </row>
    <row r="17" spans="1:8" x14ac:dyDescent="0.25">
      <c r="A17" s="140" t="s">
        <v>951</v>
      </c>
      <c r="B17" s="110" t="s">
        <v>757</v>
      </c>
    </row>
    <row r="18" spans="1:8" x14ac:dyDescent="0.25">
      <c r="B18" s="87"/>
    </row>
    <row r="19" spans="1:8" ht="53.25" customHeight="1" x14ac:dyDescent="0.25">
      <c r="B19" s="389" t="s">
        <v>758</v>
      </c>
      <c r="C19" s="389"/>
      <c r="D19" s="389"/>
      <c r="E19" s="389"/>
      <c r="F19" s="389"/>
      <c r="G19" s="389"/>
      <c r="H19" s="389"/>
    </row>
    <row r="20" spans="1:8" x14ac:dyDescent="0.25">
      <c r="B20" s="87"/>
    </row>
    <row r="21" spans="1:8" ht="42.75" customHeight="1" x14ac:dyDescent="0.25">
      <c r="B21" s="389" t="s">
        <v>759</v>
      </c>
      <c r="C21" s="389"/>
      <c r="D21" s="389"/>
      <c r="E21" s="389"/>
      <c r="F21" s="389"/>
      <c r="G21" s="389"/>
      <c r="H21" s="389"/>
    </row>
    <row r="22" spans="1:8" x14ac:dyDescent="0.25">
      <c r="B22" s="87"/>
    </row>
    <row r="23" spans="1:8" x14ac:dyDescent="0.25">
      <c r="A23" s="140" t="s">
        <v>952</v>
      </c>
      <c r="B23" s="110" t="s">
        <v>70</v>
      </c>
    </row>
    <row r="24" spans="1:8" x14ac:dyDescent="0.25">
      <c r="A24" s="89"/>
      <c r="B24" s="87"/>
    </row>
    <row r="25" spans="1:8" ht="33.75" customHeight="1" x14ac:dyDescent="0.25">
      <c r="A25" s="89"/>
      <c r="B25" s="389" t="s">
        <v>760</v>
      </c>
      <c r="C25" s="389"/>
      <c r="D25" s="389"/>
      <c r="E25" s="389"/>
      <c r="F25" s="389"/>
      <c r="G25" s="389"/>
      <c r="H25" s="389"/>
    </row>
    <row r="26" spans="1:8" x14ac:dyDescent="0.25">
      <c r="A26" s="89"/>
      <c r="B26" s="87"/>
    </row>
    <row r="27" spans="1:8" x14ac:dyDescent="0.25">
      <c r="A27" s="140" t="s">
        <v>953</v>
      </c>
      <c r="B27" s="308" t="s">
        <v>771</v>
      </c>
    </row>
    <row r="28" spans="1:8" x14ac:dyDescent="0.25">
      <c r="A28" s="89"/>
      <c r="B28" s="87"/>
    </row>
    <row r="29" spans="1:8" ht="43.5" customHeight="1" x14ac:dyDescent="0.25">
      <c r="A29" s="89"/>
      <c r="B29" s="389" t="s">
        <v>761</v>
      </c>
      <c r="C29" s="389"/>
      <c r="D29" s="389"/>
    </row>
    <row r="30" spans="1:8" x14ac:dyDescent="0.25">
      <c r="A30" s="89"/>
      <c r="B30" s="53"/>
    </row>
    <row r="31" spans="1:8" x14ac:dyDescent="0.25">
      <c r="A31" s="140" t="s">
        <v>954</v>
      </c>
      <c r="B31" s="110" t="s">
        <v>762</v>
      </c>
    </row>
    <row r="32" spans="1:8" x14ac:dyDescent="0.25">
      <c r="B32" s="87"/>
    </row>
    <row r="33" spans="1:8" ht="48" customHeight="1" x14ac:dyDescent="0.25">
      <c r="B33" s="467" t="s">
        <v>772</v>
      </c>
      <c r="C33" s="467"/>
      <c r="D33" s="467"/>
      <c r="E33" s="467"/>
      <c r="F33" s="467"/>
      <c r="G33" s="467"/>
      <c r="H33" s="467"/>
    </row>
    <row r="34" spans="1:8" x14ac:dyDescent="0.25">
      <c r="B34" s="208"/>
    </row>
    <row r="35" spans="1:8" ht="53.25" customHeight="1" x14ac:dyDescent="0.25">
      <c r="B35" s="389" t="s">
        <v>763</v>
      </c>
      <c r="C35" s="389"/>
      <c r="D35" s="389"/>
      <c r="E35" s="389"/>
      <c r="F35" s="389"/>
      <c r="G35" s="389"/>
      <c r="H35" s="389"/>
    </row>
    <row r="36" spans="1:8" x14ac:dyDescent="0.25">
      <c r="B36" s="177"/>
    </row>
    <row r="37" spans="1:8" x14ac:dyDescent="0.25">
      <c r="B37" s="401" t="s">
        <v>764</v>
      </c>
      <c r="C37" s="401"/>
      <c r="D37" s="401"/>
      <c r="E37" s="401"/>
      <c r="F37" s="401"/>
      <c r="G37" s="401"/>
      <c r="H37" s="401"/>
    </row>
    <row r="38" spans="1:8" x14ac:dyDescent="0.25">
      <c r="B38" s="208"/>
    </row>
    <row r="39" spans="1:8" ht="78.75" customHeight="1" x14ac:dyDescent="0.25">
      <c r="B39" s="467" t="s">
        <v>765</v>
      </c>
      <c r="C39" s="467"/>
      <c r="D39" s="467"/>
      <c r="E39" s="467"/>
      <c r="F39" s="467"/>
      <c r="G39" s="467"/>
      <c r="H39" s="467"/>
    </row>
    <row r="40" spans="1:8" x14ac:dyDescent="0.25">
      <c r="B40" s="208"/>
    </row>
    <row r="41" spans="1:8" ht="48.75" customHeight="1" x14ac:dyDescent="0.25">
      <c r="B41" s="467" t="s">
        <v>955</v>
      </c>
      <c r="C41" s="467"/>
      <c r="D41" s="467"/>
      <c r="E41" s="467"/>
      <c r="F41" s="467"/>
      <c r="G41" s="467"/>
      <c r="H41" s="467"/>
    </row>
    <row r="42" spans="1:8" x14ac:dyDescent="0.25">
      <c r="B42" s="208"/>
    </row>
    <row r="43" spans="1:8" x14ac:dyDescent="0.25">
      <c r="A43" s="140" t="s">
        <v>956</v>
      </c>
      <c r="B43" s="110" t="s">
        <v>766</v>
      </c>
    </row>
    <row r="44" spans="1:8" x14ac:dyDescent="0.25">
      <c r="B44" s="87"/>
    </row>
    <row r="45" spans="1:8" x14ac:dyDescent="0.25">
      <c r="B45" s="389" t="s">
        <v>767</v>
      </c>
      <c r="C45" s="389"/>
      <c r="D45" s="389"/>
      <c r="E45" s="389"/>
      <c r="F45" s="389"/>
      <c r="G45" s="389"/>
      <c r="H45" s="389"/>
    </row>
    <row r="46" spans="1:8" ht="15.75" thickBot="1" x14ac:dyDescent="0.3">
      <c r="B46" s="87"/>
    </row>
    <row r="47" spans="1:8" ht="15.75" thickBot="1" x14ac:dyDescent="0.3">
      <c r="B47" s="409" t="s">
        <v>141</v>
      </c>
      <c r="C47" s="410"/>
      <c r="D47" s="149">
        <v>44926</v>
      </c>
      <c r="E47" s="149">
        <v>44561</v>
      </c>
    </row>
    <row r="48" spans="1:8" ht="19.5" customHeight="1" x14ac:dyDescent="0.25">
      <c r="B48" s="506" t="s">
        <v>768</v>
      </c>
      <c r="C48" s="507"/>
      <c r="D48" s="174">
        <v>354730707120</v>
      </c>
      <c r="E48" s="174">
        <v>223838662635</v>
      </c>
    </row>
    <row r="49" spans="2:5" ht="17.25" customHeight="1" thickBot="1" x14ac:dyDescent="0.3">
      <c r="B49" s="428" t="s">
        <v>769</v>
      </c>
      <c r="C49" s="429"/>
      <c r="D49" s="175">
        <v>881171970</v>
      </c>
      <c r="E49" s="175">
        <v>692261040</v>
      </c>
    </row>
    <row r="50" spans="2:5" ht="32.25" customHeight="1" thickBot="1" x14ac:dyDescent="0.3">
      <c r="B50" s="504" t="s">
        <v>770</v>
      </c>
      <c r="C50" s="505"/>
      <c r="D50" s="295">
        <v>403</v>
      </c>
      <c r="E50" s="295">
        <v>323</v>
      </c>
    </row>
  </sheetData>
  <mergeCells count="16">
    <mergeCell ref="B13:H13"/>
    <mergeCell ref="B15:H15"/>
    <mergeCell ref="B19:H19"/>
    <mergeCell ref="B21:H21"/>
    <mergeCell ref="B25:H25"/>
    <mergeCell ref="B33:H33"/>
    <mergeCell ref="B35:H35"/>
    <mergeCell ref="B37:H37"/>
    <mergeCell ref="B29:D29"/>
    <mergeCell ref="B49:C49"/>
    <mergeCell ref="B50:C50"/>
    <mergeCell ref="B39:H39"/>
    <mergeCell ref="B41:H41"/>
    <mergeCell ref="B45:H45"/>
    <mergeCell ref="B47:C47"/>
    <mergeCell ref="B48:C48"/>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23"/>
  <sheetViews>
    <sheetView showGridLines="0" workbookViewId="0">
      <selection activeCell="G16" sqref="G16"/>
    </sheetView>
  </sheetViews>
  <sheetFormatPr defaultColWidth="11.42578125" defaultRowHeight="15" x14ac:dyDescent="0.25"/>
  <cols>
    <col min="1" max="1" width="11.42578125" style="38"/>
    <col min="2" max="2" width="55.28515625" style="38" customWidth="1"/>
    <col min="3" max="3" width="24.42578125" style="38" customWidth="1"/>
    <col min="4" max="4" width="24.140625" style="38" customWidth="1"/>
    <col min="5" max="16384" width="11.42578125" style="38"/>
  </cols>
  <sheetData>
    <row r="6" spans="1:4" x14ac:dyDescent="0.25">
      <c r="A6" s="82" t="s">
        <v>884</v>
      </c>
    </row>
    <row r="7" spans="1:4" x14ac:dyDescent="0.25">
      <c r="A7" s="83" t="s">
        <v>971</v>
      </c>
    </row>
    <row r="9" spans="1:4" x14ac:dyDescent="0.25">
      <c r="A9" s="110" t="s">
        <v>773</v>
      </c>
      <c r="B9" s="49" t="s">
        <v>774</v>
      </c>
    </row>
    <row r="10" spans="1:4" x14ac:dyDescent="0.25">
      <c r="B10" s="87"/>
    </row>
    <row r="11" spans="1:4" x14ac:dyDescent="0.25">
      <c r="B11" s="401" t="s">
        <v>775</v>
      </c>
      <c r="C11" s="401"/>
      <c r="D11" s="401"/>
    </row>
    <row r="12" spans="1:4" ht="15.75" thickBot="1" x14ac:dyDescent="0.3">
      <c r="B12" s="87"/>
    </row>
    <row r="13" spans="1:4" x14ac:dyDescent="0.25">
      <c r="B13" s="402" t="s">
        <v>776</v>
      </c>
      <c r="C13" s="316">
        <v>44926</v>
      </c>
      <c r="D13" s="316">
        <v>44561</v>
      </c>
    </row>
    <row r="14" spans="1:4" ht="15.75" thickBot="1" x14ac:dyDescent="0.3">
      <c r="B14" s="403"/>
      <c r="C14" s="201" t="s">
        <v>397</v>
      </c>
      <c r="D14" s="201" t="s">
        <v>397</v>
      </c>
    </row>
    <row r="15" spans="1:4" ht="21" customHeight="1" x14ac:dyDescent="0.25">
      <c r="B15" s="150" t="s">
        <v>777</v>
      </c>
      <c r="C15" s="174">
        <v>235689342442</v>
      </c>
      <c r="D15" s="174">
        <v>203503579180</v>
      </c>
    </row>
    <row r="16" spans="1:4" ht="18.75" customHeight="1" x14ac:dyDescent="0.25">
      <c r="B16" s="150" t="s">
        <v>778</v>
      </c>
      <c r="C16" s="174">
        <v>523754539519</v>
      </c>
      <c r="D16" s="174">
        <v>543250280102</v>
      </c>
    </row>
    <row r="17" spans="2:4" ht="18.75" customHeight="1" x14ac:dyDescent="0.25">
      <c r="B17" s="150" t="s">
        <v>779</v>
      </c>
      <c r="C17" s="174">
        <v>203576314810</v>
      </c>
      <c r="D17" s="174">
        <v>169531915976</v>
      </c>
    </row>
    <row r="18" spans="2:4" ht="18.75" customHeight="1" thickBot="1" x14ac:dyDescent="0.3">
      <c r="B18" s="153" t="s">
        <v>780</v>
      </c>
      <c r="C18" s="175">
        <v>259669405434</v>
      </c>
      <c r="D18" s="175">
        <v>200946390777</v>
      </c>
    </row>
    <row r="19" spans="2:4" ht="15.75" thickBot="1" x14ac:dyDescent="0.3">
      <c r="B19" s="147" t="s">
        <v>146</v>
      </c>
      <c r="C19" s="176">
        <v>1222689602205</v>
      </c>
      <c r="D19" s="176">
        <v>1117232166035</v>
      </c>
    </row>
    <row r="20" spans="2:4" x14ac:dyDescent="0.25">
      <c r="B20" s="87"/>
    </row>
    <row r="21" spans="2:4" ht="57.75" customHeight="1" x14ac:dyDescent="0.25">
      <c r="B21" s="389" t="s">
        <v>781</v>
      </c>
      <c r="C21" s="389"/>
      <c r="D21" s="389"/>
    </row>
    <row r="22" spans="2:4" x14ac:dyDescent="0.25">
      <c r="B22" s="87"/>
    </row>
    <row r="23" spans="2:4" x14ac:dyDescent="0.25">
      <c r="B23" s="401" t="s">
        <v>782</v>
      </c>
      <c r="C23" s="401"/>
      <c r="D23" s="401"/>
    </row>
  </sheetData>
  <mergeCells count="4">
    <mergeCell ref="B13:B14"/>
    <mergeCell ref="B11:D11"/>
    <mergeCell ref="B21:D21"/>
    <mergeCell ref="B23:D23"/>
  </mergeCells>
  <pageMargins left="0.7" right="0.7" top="0.75" bottom="0.75" header="0.3" footer="0.3"/>
  <pageSetup paperSize="9" orientation="portrait" horizontalDpi="30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72"/>
  <sheetViews>
    <sheetView showGridLines="0" topLeftCell="A52" workbookViewId="0">
      <selection activeCell="H30" sqref="H30"/>
    </sheetView>
  </sheetViews>
  <sheetFormatPr defaultColWidth="11.42578125" defaultRowHeight="15" x14ac:dyDescent="0.25"/>
  <cols>
    <col min="1" max="1" width="11.42578125" style="38"/>
    <col min="2" max="2" width="34.42578125" style="38" customWidth="1"/>
    <col min="3" max="4" width="18.7109375" style="38" customWidth="1"/>
    <col min="5" max="16384" width="11.42578125" style="38"/>
  </cols>
  <sheetData>
    <row r="6" spans="1:8" x14ac:dyDescent="0.25">
      <c r="A6" s="82" t="s">
        <v>884</v>
      </c>
    </row>
    <row r="7" spans="1:8" x14ac:dyDescent="0.25">
      <c r="A7" s="83" t="s">
        <v>971</v>
      </c>
    </row>
    <row r="9" spans="1:8" x14ac:dyDescent="0.25">
      <c r="A9" s="49" t="s">
        <v>783</v>
      </c>
      <c r="B9" s="49" t="s">
        <v>784</v>
      </c>
    </row>
    <row r="10" spans="1:8" x14ac:dyDescent="0.25">
      <c r="B10" s="53"/>
      <c r="C10" s="313"/>
    </row>
    <row r="11" spans="1:8" x14ac:dyDescent="0.25">
      <c r="A11" s="140" t="s">
        <v>957</v>
      </c>
      <c r="B11" s="49" t="s">
        <v>785</v>
      </c>
    </row>
    <row r="12" spans="1:8" x14ac:dyDescent="0.25">
      <c r="A12" s="89"/>
      <c r="B12" s="87"/>
    </row>
    <row r="13" spans="1:8" ht="51.75" customHeight="1" x14ac:dyDescent="0.25">
      <c r="A13" s="89"/>
      <c r="B13" s="389" t="s">
        <v>810</v>
      </c>
      <c r="C13" s="389"/>
      <c r="D13" s="389"/>
      <c r="E13" s="389"/>
      <c r="F13" s="389"/>
      <c r="G13" s="389"/>
      <c r="H13" s="389"/>
    </row>
    <row r="14" spans="1:8" x14ac:dyDescent="0.25">
      <c r="A14" s="89"/>
      <c r="B14" s="87"/>
    </row>
    <row r="15" spans="1:8" ht="47.25" customHeight="1" x14ac:dyDescent="0.25">
      <c r="A15" s="89"/>
      <c r="B15" s="389" t="s">
        <v>958</v>
      </c>
      <c r="C15" s="389"/>
      <c r="D15" s="389"/>
      <c r="E15" s="389"/>
      <c r="F15" s="389"/>
      <c r="G15" s="389"/>
      <c r="H15" s="389"/>
    </row>
    <row r="16" spans="1:8" x14ac:dyDescent="0.25">
      <c r="A16" s="89"/>
      <c r="B16" s="87"/>
    </row>
    <row r="17" spans="1:8" ht="36" customHeight="1" x14ac:dyDescent="0.25">
      <c r="A17" s="89"/>
      <c r="B17" s="389" t="s">
        <v>811</v>
      </c>
      <c r="C17" s="389"/>
      <c r="D17" s="389"/>
      <c r="E17" s="389"/>
      <c r="F17" s="389"/>
      <c r="G17" s="389"/>
      <c r="H17" s="389"/>
    </row>
    <row r="18" spans="1:8" x14ac:dyDescent="0.25">
      <c r="A18" s="89"/>
      <c r="B18" s="87"/>
    </row>
    <row r="19" spans="1:8" ht="35.25" customHeight="1" x14ac:dyDescent="0.25">
      <c r="A19" s="89"/>
      <c r="B19" s="389" t="s">
        <v>812</v>
      </c>
      <c r="C19" s="389"/>
      <c r="D19" s="389"/>
      <c r="E19" s="389"/>
      <c r="F19" s="389"/>
      <c r="G19" s="389"/>
      <c r="H19" s="389"/>
    </row>
    <row r="20" spans="1:8" x14ac:dyDescent="0.25">
      <c r="A20" s="89"/>
      <c r="B20" s="87"/>
    </row>
    <row r="21" spans="1:8" x14ac:dyDescent="0.25">
      <c r="A21" s="89"/>
      <c r="B21" s="389" t="s">
        <v>813</v>
      </c>
      <c r="C21" s="389"/>
      <c r="D21" s="389"/>
      <c r="E21" s="389"/>
      <c r="F21" s="389"/>
      <c r="G21" s="389"/>
      <c r="H21" s="389"/>
    </row>
    <row r="22" spans="1:8" x14ac:dyDescent="0.25">
      <c r="A22" s="89"/>
      <c r="B22" s="87"/>
    </row>
    <row r="23" spans="1:8" x14ac:dyDescent="0.25">
      <c r="A23" s="140" t="s">
        <v>959</v>
      </c>
      <c r="B23" s="49" t="s">
        <v>786</v>
      </c>
    </row>
    <row r="24" spans="1:8" x14ac:dyDescent="0.25">
      <c r="A24" s="89"/>
      <c r="B24" s="87"/>
    </row>
    <row r="25" spans="1:8" ht="44.25" customHeight="1" x14ac:dyDescent="0.25">
      <c r="A25" s="89"/>
      <c r="B25" s="389" t="s">
        <v>814</v>
      </c>
      <c r="C25" s="389"/>
      <c r="D25" s="389"/>
      <c r="E25" s="389"/>
      <c r="F25" s="389"/>
      <c r="G25" s="389"/>
      <c r="H25" s="389"/>
    </row>
    <row r="26" spans="1:8" ht="15.75" thickBot="1" x14ac:dyDescent="0.3">
      <c r="B26" s="87"/>
    </row>
    <row r="27" spans="1:8" ht="15.75" thickBot="1" x14ac:dyDescent="0.3">
      <c r="B27" s="307" t="s">
        <v>776</v>
      </c>
      <c r="C27" s="149">
        <v>44926</v>
      </c>
      <c r="D27" s="149">
        <v>44561</v>
      </c>
    </row>
    <row r="28" spans="1:8" ht="44.25" customHeight="1" x14ac:dyDescent="0.25">
      <c r="B28" s="150" t="s">
        <v>787</v>
      </c>
      <c r="C28" s="351">
        <v>4827827222130</v>
      </c>
      <c r="D28" s="351">
        <v>5065210703436</v>
      </c>
    </row>
    <row r="29" spans="1:8" ht="44.25" customHeight="1" thickBot="1" x14ac:dyDescent="0.3">
      <c r="B29" s="153" t="s">
        <v>788</v>
      </c>
      <c r="C29" s="370">
        <v>-4832432755300</v>
      </c>
      <c r="D29" s="370">
        <v>-5055387749047</v>
      </c>
    </row>
    <row r="30" spans="1:8" ht="44.25" customHeight="1" thickBot="1" x14ac:dyDescent="0.3">
      <c r="B30" s="147" t="s">
        <v>789</v>
      </c>
      <c r="C30" s="371">
        <v>-4605533170</v>
      </c>
      <c r="D30" s="352">
        <v>9822954389</v>
      </c>
    </row>
    <row r="31" spans="1:8" ht="44.25" customHeight="1" x14ac:dyDescent="0.25">
      <c r="B31" s="150" t="s">
        <v>790</v>
      </c>
      <c r="C31" s="351">
        <v>44268603474</v>
      </c>
      <c r="D31" s="351">
        <v>34632235454</v>
      </c>
    </row>
    <row r="32" spans="1:8" ht="44.25" customHeight="1" thickBot="1" x14ac:dyDescent="0.3">
      <c r="B32" s="153" t="s">
        <v>791</v>
      </c>
      <c r="C32" s="370">
        <v>-41683752038</v>
      </c>
      <c r="D32" s="370">
        <v>-34176646285</v>
      </c>
    </row>
    <row r="33" spans="1:8" ht="44.25" customHeight="1" thickBot="1" x14ac:dyDescent="0.3">
      <c r="B33" s="147" t="s">
        <v>792</v>
      </c>
      <c r="C33" s="352">
        <v>2584851436</v>
      </c>
      <c r="D33" s="352">
        <v>455589169</v>
      </c>
    </row>
    <row r="34" spans="1:8" ht="44.25" customHeight="1" thickBot="1" x14ac:dyDescent="0.3">
      <c r="B34" s="147" t="s">
        <v>793</v>
      </c>
      <c r="C34" s="371">
        <v>-2020681734</v>
      </c>
      <c r="D34" s="352">
        <v>10278543558</v>
      </c>
    </row>
    <row r="35" spans="1:8" x14ac:dyDescent="0.25">
      <c r="B35" s="87"/>
    </row>
    <row r="36" spans="1:8" ht="48.75" customHeight="1" x14ac:dyDescent="0.25">
      <c r="B36" s="389" t="s">
        <v>794</v>
      </c>
      <c r="C36" s="389"/>
      <c r="D36" s="389"/>
      <c r="E36" s="389"/>
      <c r="F36" s="389"/>
      <c r="G36" s="389"/>
      <c r="H36" s="389"/>
    </row>
    <row r="37" spans="1:8" x14ac:dyDescent="0.25">
      <c r="B37" s="87"/>
    </row>
    <row r="38" spans="1:8" x14ac:dyDescent="0.25">
      <c r="A38" s="140" t="s">
        <v>960</v>
      </c>
      <c r="B38" s="49" t="s">
        <v>795</v>
      </c>
    </row>
    <row r="39" spans="1:8" x14ac:dyDescent="0.25">
      <c r="A39" s="89"/>
      <c r="B39" s="87"/>
    </row>
    <row r="40" spans="1:8" x14ac:dyDescent="0.25">
      <c r="A40" s="89"/>
      <c r="B40" s="401" t="s">
        <v>796</v>
      </c>
      <c r="C40" s="401"/>
      <c r="D40" s="401"/>
      <c r="E40" s="401"/>
      <c r="F40" s="401"/>
      <c r="G40" s="401"/>
      <c r="H40" s="401"/>
    </row>
    <row r="41" spans="1:8" ht="15.75" thickBot="1" x14ac:dyDescent="0.3">
      <c r="A41" s="89"/>
      <c r="B41" s="87"/>
    </row>
    <row r="42" spans="1:8" ht="15.75" thickBot="1" x14ac:dyDescent="0.3">
      <c r="A42" s="89"/>
      <c r="B42" s="307" t="s">
        <v>141</v>
      </c>
      <c r="C42" s="149">
        <v>44926</v>
      </c>
      <c r="D42" s="149">
        <v>44561</v>
      </c>
    </row>
    <row r="43" spans="1:8" x14ac:dyDescent="0.25">
      <c r="A43" s="89"/>
      <c r="B43" s="204" t="s">
        <v>797</v>
      </c>
      <c r="C43" s="112">
        <v>1430074698</v>
      </c>
      <c r="D43" s="112">
        <v>1026972241</v>
      </c>
    </row>
    <row r="44" spans="1:8" x14ac:dyDescent="0.25">
      <c r="A44" s="89"/>
      <c r="B44" s="204" t="s">
        <v>798</v>
      </c>
      <c r="C44" s="112">
        <v>9143359</v>
      </c>
      <c r="D44" s="112">
        <v>42530365</v>
      </c>
    </row>
    <row r="45" spans="1:8" ht="30" x14ac:dyDescent="0.25">
      <c r="A45" s="89"/>
      <c r="B45" s="204" t="s">
        <v>799</v>
      </c>
      <c r="C45" s="112">
        <v>26929148510</v>
      </c>
      <c r="D45" s="112">
        <v>60840461084</v>
      </c>
    </row>
    <row r="46" spans="1:8" x14ac:dyDescent="0.25">
      <c r="A46" s="89"/>
      <c r="B46" s="204" t="s">
        <v>800</v>
      </c>
      <c r="C46" s="112">
        <v>3074887899</v>
      </c>
      <c r="D46" s="112">
        <v>3081037566</v>
      </c>
    </row>
    <row r="47" spans="1:8" x14ac:dyDescent="0.25">
      <c r="A47" s="89"/>
      <c r="B47" s="204" t="s">
        <v>801</v>
      </c>
      <c r="C47" s="112">
        <v>76300146958</v>
      </c>
      <c r="D47" s="112">
        <v>168506818545</v>
      </c>
    </row>
    <row r="48" spans="1:8" x14ac:dyDescent="0.25">
      <c r="A48" s="89"/>
      <c r="B48" s="204" t="s">
        <v>802</v>
      </c>
      <c r="C48" s="112">
        <v>5998753</v>
      </c>
      <c r="D48" s="113" t="s">
        <v>23</v>
      </c>
    </row>
    <row r="49" spans="1:8" ht="15.75" thickBot="1" x14ac:dyDescent="0.3">
      <c r="A49" s="89"/>
      <c r="B49" s="205" t="s">
        <v>803</v>
      </c>
      <c r="C49" s="114">
        <v>16711427497</v>
      </c>
      <c r="D49" s="114">
        <v>12663706441</v>
      </c>
    </row>
    <row r="50" spans="1:8" ht="15.75" thickBot="1" x14ac:dyDescent="0.3">
      <c r="A50" s="89"/>
      <c r="B50" s="158" t="s">
        <v>146</v>
      </c>
      <c r="C50" s="117">
        <v>124460827674</v>
      </c>
      <c r="D50" s="117">
        <v>246161526242</v>
      </c>
    </row>
    <row r="51" spans="1:8" x14ac:dyDescent="0.25">
      <c r="A51" s="89"/>
      <c r="B51" s="87"/>
    </row>
    <row r="52" spans="1:8" x14ac:dyDescent="0.25">
      <c r="A52" s="140" t="s">
        <v>961</v>
      </c>
      <c r="B52" s="49" t="s">
        <v>804</v>
      </c>
    </row>
    <row r="53" spans="1:8" x14ac:dyDescent="0.25">
      <c r="B53" s="87"/>
    </row>
    <row r="54" spans="1:8" x14ac:dyDescent="0.25">
      <c r="B54" s="72" t="s">
        <v>805</v>
      </c>
    </row>
    <row r="55" spans="1:8" x14ac:dyDescent="0.25">
      <c r="B55" s="87"/>
    </row>
    <row r="56" spans="1:8" ht="42" customHeight="1" x14ac:dyDescent="0.25">
      <c r="B56" s="389" t="s">
        <v>963</v>
      </c>
      <c r="C56" s="389"/>
      <c r="D56" s="389"/>
      <c r="E56" s="389"/>
      <c r="F56" s="389"/>
      <c r="G56" s="389"/>
      <c r="H56" s="389"/>
    </row>
    <row r="57" spans="1:8" x14ac:dyDescent="0.25">
      <c r="B57" s="87"/>
    </row>
    <row r="58" spans="1:8" ht="52.5" customHeight="1" x14ac:dyDescent="0.25">
      <c r="B58" s="389" t="s">
        <v>806</v>
      </c>
      <c r="C58" s="389"/>
      <c r="D58" s="389"/>
      <c r="E58" s="389"/>
      <c r="F58" s="389"/>
      <c r="G58" s="389"/>
      <c r="H58" s="389"/>
    </row>
    <row r="59" spans="1:8" x14ac:dyDescent="0.25">
      <c r="B59" s="87"/>
    </row>
    <row r="60" spans="1:8" ht="36" customHeight="1" x14ac:dyDescent="0.25">
      <c r="B60" s="389" t="s">
        <v>964</v>
      </c>
      <c r="C60" s="389"/>
      <c r="D60" s="389"/>
      <c r="E60" s="389"/>
      <c r="F60" s="389"/>
      <c r="G60" s="389"/>
      <c r="H60" s="389"/>
    </row>
    <row r="61" spans="1:8" x14ac:dyDescent="0.25">
      <c r="B61" s="87"/>
    </row>
    <row r="62" spans="1:8" x14ac:dyDescent="0.25">
      <c r="B62" s="72" t="s">
        <v>807</v>
      </c>
    </row>
    <row r="63" spans="1:8" x14ac:dyDescent="0.25">
      <c r="B63" s="87"/>
    </row>
    <row r="64" spans="1:8" ht="73.5" customHeight="1" x14ac:dyDescent="0.25">
      <c r="B64" s="389" t="s">
        <v>808</v>
      </c>
      <c r="C64" s="389"/>
      <c r="D64" s="389"/>
      <c r="E64" s="389"/>
      <c r="F64" s="389"/>
      <c r="G64" s="389"/>
      <c r="H64" s="389"/>
    </row>
    <row r="65" spans="1:8" x14ac:dyDescent="0.25">
      <c r="B65" s="87"/>
    </row>
    <row r="66" spans="1:8" x14ac:dyDescent="0.25">
      <c r="A66" s="308" t="s">
        <v>966</v>
      </c>
      <c r="B66" s="110" t="s">
        <v>965</v>
      </c>
    </row>
    <row r="67" spans="1:8" x14ac:dyDescent="0.25">
      <c r="A67" s="308"/>
      <c r="B67" s="140"/>
    </row>
    <row r="68" spans="1:8" x14ac:dyDescent="0.25">
      <c r="A68" s="89"/>
      <c r="B68" s="401" t="s">
        <v>809</v>
      </c>
      <c r="C68" s="401"/>
      <c r="D68" s="401"/>
      <c r="E68" s="401"/>
      <c r="F68" s="401"/>
      <c r="G68" s="401"/>
      <c r="H68" s="401"/>
    </row>
    <row r="69" spans="1:8" x14ac:dyDescent="0.25">
      <c r="A69" s="89"/>
      <c r="B69" s="87"/>
    </row>
    <row r="70" spans="1:8" x14ac:dyDescent="0.25">
      <c r="A70" s="308" t="s">
        <v>966</v>
      </c>
      <c r="B70" s="110" t="s">
        <v>967</v>
      </c>
    </row>
    <row r="71" spans="1:8" x14ac:dyDescent="0.25">
      <c r="B71" s="87"/>
    </row>
    <row r="72" spans="1:8" ht="126" customHeight="1" x14ac:dyDescent="0.25">
      <c r="B72" s="389" t="s">
        <v>962</v>
      </c>
      <c r="C72" s="389"/>
      <c r="D72" s="389"/>
      <c r="E72" s="389"/>
      <c r="F72" s="389"/>
      <c r="G72" s="389"/>
      <c r="H72" s="389"/>
    </row>
  </sheetData>
  <mergeCells count="14">
    <mergeCell ref="B25:H25"/>
    <mergeCell ref="B13:H13"/>
    <mergeCell ref="B15:H15"/>
    <mergeCell ref="B17:H17"/>
    <mergeCell ref="B19:H19"/>
    <mergeCell ref="B21:H21"/>
    <mergeCell ref="B60:H60"/>
    <mergeCell ref="B64:H64"/>
    <mergeCell ref="B68:H68"/>
    <mergeCell ref="B72:H72"/>
    <mergeCell ref="B36:H36"/>
    <mergeCell ref="B40:H40"/>
    <mergeCell ref="B56:H56"/>
    <mergeCell ref="B58:H58"/>
  </mergeCells>
  <pageMargins left="0.7" right="0.7" top="0.75" bottom="0.75" header="0.3" footer="0.3"/>
  <pageSetup paperSize="9" orientation="portrait" horizontalDpi="30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3"/>
  <sheetViews>
    <sheetView showGridLines="0" workbookViewId="0">
      <selection activeCell="B10" sqref="B10"/>
    </sheetView>
  </sheetViews>
  <sheetFormatPr defaultColWidth="11.42578125" defaultRowHeight="15" x14ac:dyDescent="0.25"/>
  <cols>
    <col min="1" max="1" width="11.42578125" style="38"/>
    <col min="2" max="2" width="34.5703125" style="38" customWidth="1"/>
    <col min="3" max="3" width="27.85546875" style="38" customWidth="1"/>
    <col min="4" max="16384" width="11.42578125" style="38"/>
  </cols>
  <sheetData>
    <row r="6" spans="1:7" x14ac:dyDescent="0.25">
      <c r="A6" s="82" t="s">
        <v>884</v>
      </c>
    </row>
    <row r="7" spans="1:7" x14ac:dyDescent="0.25">
      <c r="A7" s="83" t="s">
        <v>971</v>
      </c>
    </row>
    <row r="9" spans="1:7" x14ac:dyDescent="0.25">
      <c r="A9" s="140" t="s">
        <v>815</v>
      </c>
      <c r="B9" s="49" t="s">
        <v>816</v>
      </c>
    </row>
    <row r="10" spans="1:7" x14ac:dyDescent="0.25">
      <c r="B10" s="87"/>
    </row>
    <row r="11" spans="1:7" ht="38.25" customHeight="1" x14ac:dyDescent="0.25">
      <c r="B11" s="390" t="s">
        <v>817</v>
      </c>
      <c r="C11" s="390"/>
      <c r="D11" s="390"/>
      <c r="E11" s="390"/>
      <c r="F11" s="390"/>
      <c r="G11" s="390"/>
    </row>
    <row r="12" spans="1:7" ht="98.25" customHeight="1" x14ac:dyDescent="0.25">
      <c r="B12" s="389" t="s">
        <v>818</v>
      </c>
      <c r="C12" s="389"/>
      <c r="D12" s="389"/>
      <c r="E12" s="389"/>
      <c r="F12" s="389"/>
      <c r="G12" s="389"/>
    </row>
    <row r="13" spans="1:7" x14ac:dyDescent="0.25">
      <c r="B13" s="87"/>
    </row>
  </sheetData>
  <mergeCells count="2">
    <mergeCell ref="B11:G11"/>
    <mergeCell ref="B12:G12"/>
  </mergeCells>
  <pageMargins left="0.7" right="0.7" top="0.75" bottom="0.75" header="0.3" footer="0.3"/>
  <pageSetup paperSize="9" orientation="portrait" horizontalDpi="30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election activeCell="B17" sqref="B17"/>
    </sheetView>
  </sheetViews>
  <sheetFormatPr defaultColWidth="11.42578125" defaultRowHeight="15" x14ac:dyDescent="0.25"/>
  <cols>
    <col min="2" max="2" width="80.5703125" customWidth="1"/>
  </cols>
  <sheetData>
    <row r="1" spans="1:8" x14ac:dyDescent="0.25">
      <c r="A1" s="38"/>
      <c r="B1" s="38"/>
      <c r="C1" s="38"/>
      <c r="D1" s="38"/>
      <c r="E1" s="38"/>
      <c r="F1" s="38"/>
      <c r="G1" s="38"/>
      <c r="H1" s="38"/>
    </row>
    <row r="2" spans="1:8" x14ac:dyDescent="0.25">
      <c r="A2" s="38"/>
      <c r="B2" s="38"/>
      <c r="C2" s="38"/>
      <c r="D2" s="38"/>
      <c r="E2" s="38"/>
      <c r="F2" s="38"/>
      <c r="G2" s="38"/>
      <c r="H2" s="38"/>
    </row>
    <row r="3" spans="1:8" x14ac:dyDescent="0.25">
      <c r="A3" s="38"/>
      <c r="B3" s="38"/>
      <c r="C3" s="38"/>
      <c r="D3" s="38"/>
      <c r="E3" s="38"/>
      <c r="F3" s="38"/>
      <c r="G3" s="38"/>
      <c r="H3" s="38"/>
    </row>
    <row r="4" spans="1:8" x14ac:dyDescent="0.25">
      <c r="A4" s="38"/>
      <c r="B4" s="38"/>
      <c r="C4" s="38"/>
      <c r="D4" s="38"/>
      <c r="E4" s="38"/>
      <c r="F4" s="38"/>
      <c r="G4" s="38"/>
      <c r="H4" s="38"/>
    </row>
    <row r="5" spans="1:8" x14ac:dyDescent="0.25">
      <c r="A5" s="38"/>
      <c r="B5" s="38"/>
      <c r="C5" s="38"/>
      <c r="D5" s="38"/>
      <c r="E5" s="38"/>
      <c r="F5" s="38"/>
      <c r="G5" s="38"/>
      <c r="H5" s="38"/>
    </row>
    <row r="6" spans="1:8" x14ac:dyDescent="0.25">
      <c r="A6" s="82" t="s">
        <v>884</v>
      </c>
      <c r="B6" s="38"/>
      <c r="C6" s="38"/>
      <c r="D6" s="38"/>
      <c r="E6" s="38"/>
      <c r="F6" s="38"/>
      <c r="G6" s="38"/>
      <c r="H6" s="38"/>
    </row>
    <row r="7" spans="1:8" x14ac:dyDescent="0.25">
      <c r="A7" s="83" t="s">
        <v>971</v>
      </c>
      <c r="B7" s="38"/>
      <c r="C7" s="38"/>
      <c r="D7" s="38"/>
      <c r="E7" s="38"/>
      <c r="F7" s="38"/>
      <c r="G7" s="38"/>
      <c r="H7" s="38"/>
    </row>
    <row r="8" spans="1:8" x14ac:dyDescent="0.25">
      <c r="A8" s="38"/>
      <c r="B8" s="38"/>
      <c r="C8" s="38"/>
      <c r="D8" s="38"/>
      <c r="E8" s="38"/>
      <c r="F8" s="38"/>
      <c r="G8" s="38"/>
      <c r="H8" s="38"/>
    </row>
    <row r="9" spans="1:8" x14ac:dyDescent="0.25">
      <c r="A9" s="140" t="s">
        <v>968</v>
      </c>
      <c r="B9" s="140" t="s">
        <v>865</v>
      </c>
      <c r="C9" s="372"/>
      <c r="D9" s="38"/>
    </row>
    <row r="10" spans="1:8" x14ac:dyDescent="0.25">
      <c r="A10" s="38"/>
      <c r="B10" s="161"/>
      <c r="C10" s="38"/>
      <c r="D10" s="38"/>
    </row>
    <row r="11" spans="1:8" ht="32.25" customHeight="1" x14ac:dyDescent="0.25">
      <c r="A11" s="38"/>
      <c r="B11" s="389" t="s">
        <v>819</v>
      </c>
      <c r="C11" s="389"/>
      <c r="D11" s="389"/>
    </row>
    <row r="12" spans="1:8" ht="15.75" x14ac:dyDescent="0.25">
      <c r="A12" s="317"/>
      <c r="B12" s="318"/>
    </row>
    <row r="13" spans="1:8" ht="15.75" x14ac:dyDescent="0.25">
      <c r="A13" s="317"/>
      <c r="B13" s="317"/>
    </row>
  </sheetData>
  <mergeCells count="1">
    <mergeCell ref="B11:D11"/>
  </mergeCells>
  <pageMargins left="0.7" right="0.7" top="0.75" bottom="0.75" header="0.3" footer="0.3"/>
  <pageSetup paperSize="9" orientation="portrait" horizontalDpi="30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41"/>
  <sheetViews>
    <sheetView showGridLines="0" workbookViewId="0">
      <selection activeCell="F22" sqref="F22"/>
    </sheetView>
  </sheetViews>
  <sheetFormatPr defaultColWidth="11.42578125" defaultRowHeight="15" x14ac:dyDescent="0.25"/>
  <cols>
    <col min="1" max="1" width="11.42578125" style="38"/>
    <col min="2" max="2" width="48.28515625" style="38" customWidth="1"/>
    <col min="3" max="4" width="20.42578125" style="38" customWidth="1"/>
    <col min="5" max="5" width="14.42578125" style="38" bestFit="1" customWidth="1"/>
    <col min="6" max="16384" width="11.42578125" style="38"/>
  </cols>
  <sheetData>
    <row r="6" spans="1:4" x14ac:dyDescent="0.25">
      <c r="A6" s="82" t="s">
        <v>884</v>
      </c>
    </row>
    <row r="7" spans="1:4" x14ac:dyDescent="0.25">
      <c r="A7" s="83" t="s">
        <v>971</v>
      </c>
    </row>
    <row r="9" spans="1:4" x14ac:dyDescent="0.25">
      <c r="A9" s="102" t="s">
        <v>820</v>
      </c>
      <c r="B9" s="49" t="s">
        <v>821</v>
      </c>
    </row>
    <row r="10" spans="1:4" x14ac:dyDescent="0.25">
      <c r="B10" s="87"/>
    </row>
    <row r="11" spans="1:4" x14ac:dyDescent="0.25">
      <c r="B11" s="87" t="s">
        <v>547</v>
      </c>
    </row>
    <row r="12" spans="1:4" ht="15.75" thickBot="1" x14ac:dyDescent="0.3">
      <c r="B12" s="87"/>
    </row>
    <row r="13" spans="1:4" x14ac:dyDescent="0.25">
      <c r="B13" s="404" t="s">
        <v>822</v>
      </c>
      <c r="C13" s="319">
        <v>44926</v>
      </c>
      <c r="D13" s="319">
        <v>44561</v>
      </c>
    </row>
    <row r="14" spans="1:4" ht="15.75" thickBot="1" x14ac:dyDescent="0.3">
      <c r="B14" s="508"/>
      <c r="C14" s="159" t="s">
        <v>397</v>
      </c>
      <c r="D14" s="159" t="s">
        <v>397</v>
      </c>
    </row>
    <row r="15" spans="1:4" x14ac:dyDescent="0.25">
      <c r="B15" s="320" t="s">
        <v>823</v>
      </c>
      <c r="C15" s="321"/>
      <c r="D15" s="321"/>
    </row>
    <row r="16" spans="1:4" x14ac:dyDescent="0.25">
      <c r="B16" s="171" t="s">
        <v>824</v>
      </c>
      <c r="C16" s="322">
        <v>13203958787480</v>
      </c>
      <c r="D16" s="322">
        <v>11459707188138</v>
      </c>
    </row>
    <row r="17" spans="2:4" x14ac:dyDescent="0.25">
      <c r="B17" s="171" t="s">
        <v>825</v>
      </c>
      <c r="C17" s="322">
        <v>830741961970</v>
      </c>
      <c r="D17" s="322">
        <v>836782963118</v>
      </c>
    </row>
    <row r="18" spans="2:4" x14ac:dyDescent="0.25">
      <c r="B18" s="320" t="s">
        <v>826</v>
      </c>
      <c r="C18" s="106"/>
      <c r="D18" s="106"/>
    </row>
    <row r="19" spans="2:4" x14ac:dyDescent="0.25">
      <c r="B19" s="171" t="s">
        <v>827</v>
      </c>
      <c r="C19" s="106" t="s">
        <v>23</v>
      </c>
      <c r="D19" s="106" t="s">
        <v>23</v>
      </c>
    </row>
    <row r="20" spans="2:4" x14ac:dyDescent="0.25">
      <c r="B20" s="171" t="s">
        <v>828</v>
      </c>
      <c r="C20" s="322">
        <v>2506466712187</v>
      </c>
      <c r="D20" s="322">
        <v>1895492847192</v>
      </c>
    </row>
    <row r="21" spans="2:4" x14ac:dyDescent="0.25">
      <c r="B21" s="171" t="s">
        <v>829</v>
      </c>
      <c r="C21" s="322">
        <v>4197899456295</v>
      </c>
      <c r="D21" s="322">
        <v>6721013121451</v>
      </c>
    </row>
    <row r="22" spans="2:4" x14ac:dyDescent="0.25">
      <c r="B22" s="320" t="s">
        <v>830</v>
      </c>
      <c r="C22" s="106"/>
      <c r="D22" s="106"/>
    </row>
    <row r="23" spans="2:4" x14ac:dyDescent="0.25">
      <c r="B23" s="171" t="s">
        <v>831</v>
      </c>
      <c r="C23" s="322">
        <v>24819889241</v>
      </c>
      <c r="D23" s="322">
        <v>19677065624</v>
      </c>
    </row>
    <row r="24" spans="2:4" x14ac:dyDescent="0.25">
      <c r="B24" s="171" t="s">
        <v>832</v>
      </c>
      <c r="C24" s="322">
        <v>3709694651</v>
      </c>
      <c r="D24" s="322">
        <v>3477323950</v>
      </c>
    </row>
    <row r="25" spans="2:4" x14ac:dyDescent="0.25">
      <c r="B25" s="171" t="s">
        <v>833</v>
      </c>
      <c r="C25" s="106" t="s">
        <v>23</v>
      </c>
      <c r="D25" s="106" t="s">
        <v>23</v>
      </c>
    </row>
    <row r="26" spans="2:4" x14ac:dyDescent="0.25">
      <c r="B26" s="171" t="s">
        <v>834</v>
      </c>
      <c r="C26" s="322">
        <v>7345930000</v>
      </c>
      <c r="D26" s="322">
        <v>6885790000</v>
      </c>
    </row>
    <row r="27" spans="2:4" x14ac:dyDescent="0.25">
      <c r="B27" s="171" t="s">
        <v>835</v>
      </c>
      <c r="C27" s="322">
        <v>36728895132</v>
      </c>
      <c r="D27" s="322">
        <v>5366145931</v>
      </c>
    </row>
    <row r="28" spans="2:4" x14ac:dyDescent="0.25">
      <c r="B28" s="320" t="s">
        <v>836</v>
      </c>
      <c r="C28" s="106"/>
      <c r="D28" s="106"/>
    </row>
    <row r="29" spans="2:4" x14ac:dyDescent="0.25">
      <c r="B29" s="171" t="s">
        <v>429</v>
      </c>
      <c r="C29" s="322">
        <v>67153718315261</v>
      </c>
      <c r="D29" s="322">
        <v>30018414561234</v>
      </c>
    </row>
    <row r="30" spans="2:4" x14ac:dyDescent="0.25">
      <c r="B30" s="171" t="s">
        <v>837</v>
      </c>
      <c r="C30" s="322">
        <v>4027975972451</v>
      </c>
      <c r="D30" s="322">
        <v>3470234454095</v>
      </c>
    </row>
    <row r="31" spans="2:4" x14ac:dyDescent="0.25">
      <c r="B31" s="171" t="s">
        <v>838</v>
      </c>
      <c r="C31" s="322">
        <v>3828030000</v>
      </c>
      <c r="D31" s="322">
        <v>11250907537</v>
      </c>
    </row>
    <row r="32" spans="2:4" x14ac:dyDescent="0.25">
      <c r="B32" s="171" t="s">
        <v>839</v>
      </c>
      <c r="C32" s="322">
        <v>69008973802</v>
      </c>
      <c r="D32" s="322">
        <v>66276807566</v>
      </c>
    </row>
    <row r="33" spans="2:4" x14ac:dyDescent="0.25">
      <c r="B33" s="171" t="s">
        <v>840</v>
      </c>
      <c r="C33" s="322">
        <v>38078509675</v>
      </c>
      <c r="D33" s="322">
        <v>95759694114</v>
      </c>
    </row>
    <row r="34" spans="2:4" x14ac:dyDescent="0.25">
      <c r="B34" s="171" t="s">
        <v>841</v>
      </c>
      <c r="C34" s="322">
        <v>200945160059</v>
      </c>
      <c r="D34" s="322">
        <v>268804439240</v>
      </c>
    </row>
    <row r="35" spans="2:4" x14ac:dyDescent="0.25">
      <c r="B35" s="171" t="s">
        <v>842</v>
      </c>
      <c r="C35" s="322">
        <v>176360043496</v>
      </c>
      <c r="D35" s="322">
        <v>150899937437</v>
      </c>
    </row>
    <row r="36" spans="2:4" x14ac:dyDescent="0.25">
      <c r="B36" s="171" t="s">
        <v>843</v>
      </c>
      <c r="C36" s="322">
        <v>827476</v>
      </c>
      <c r="D36" s="322">
        <v>827476</v>
      </c>
    </row>
    <row r="37" spans="2:4" ht="15.75" thickBot="1" x14ac:dyDescent="0.3">
      <c r="B37" s="172" t="s">
        <v>844</v>
      </c>
      <c r="C37" s="323" t="s">
        <v>23</v>
      </c>
      <c r="D37" s="104">
        <v>27846483945846</v>
      </c>
    </row>
    <row r="38" spans="2:4" ht="15.75" thickBot="1" x14ac:dyDescent="0.3">
      <c r="B38" s="173" t="s">
        <v>845</v>
      </c>
      <c r="C38" s="324">
        <v>92481587159176</v>
      </c>
      <c r="D38" s="324">
        <v>82876528019949</v>
      </c>
    </row>
    <row r="39" spans="2:4" x14ac:dyDescent="0.25">
      <c r="B39" s="87"/>
    </row>
    <row r="40" spans="2:4" x14ac:dyDescent="0.25">
      <c r="B40" s="389" t="s">
        <v>846</v>
      </c>
      <c r="C40" s="389"/>
      <c r="D40" s="389"/>
    </row>
    <row r="41" spans="2:4" ht="17.25" customHeight="1" x14ac:dyDescent="0.25">
      <c r="B41" s="86"/>
      <c r="C41" s="86"/>
      <c r="D41" s="86"/>
    </row>
  </sheetData>
  <mergeCells count="2">
    <mergeCell ref="B13:B14"/>
    <mergeCell ref="B40:D40"/>
  </mergeCells>
  <pageMargins left="0.7" right="0.7" top="0.75" bottom="0.75" header="0.3" footer="0.3"/>
  <pageSetup paperSize="9" orientation="portrait" horizontalDpi="30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u1Y9xy/eG8LT37uaRZPp25dOtJGrlzsU9n0Z8TX/bYA=</DigestValue>
    </Reference>
    <Reference Type="http://www.w3.org/2000/09/xmldsig#Object" URI="#idOfficeObject">
      <DigestMethod Algorithm="http://www.w3.org/2001/04/xmlenc#sha256"/>
      <DigestValue>/YrXWmtdpHPPFv0WzSTbbScMpKKJpEyonP4Zhkh3rfE=</DigestValue>
    </Reference>
    <Reference Type="http://uri.etsi.org/01903#SignedProperties" URI="#idSignedProperties">
      <Transforms>
        <Transform Algorithm="http://www.w3.org/TR/2001/REC-xml-c14n-20010315"/>
      </Transforms>
      <DigestMethod Algorithm="http://www.w3.org/2001/04/xmlenc#sha256"/>
      <DigestValue>laRIemMozlgpT7AplDoLx1WXWVQGC9jDcsgkXyzykqY=</DigestValue>
    </Reference>
  </SignedInfo>
  <SignatureValue>TWuaxL9N+JpCcZoXzDnVj1UJtpDTbTKLHM2/NEZG9IreEfPGQGc+uVr39RPimed4q/vKLwq8W9D+
VlO61CykVRz6uOa2RiGZ4xYW/O6EzAHYhxXWrPNpm5XF/3XbQJZUSJvbAWLYq/LtJZXvscSmjQL7
ejMyYem/27z7QlNsgdrTbWZL/twal7yyyWREskpSI9JKOh18MMxGdiu57lGD48ApZvIP/zRexLVh
89qytB22GBdWYvgXjQkRrQlitv9BNFpc8Nln0CUgLk2cYgSRc/dZwRbM2cikFlfuB8QRof8TE8O/
HQN4Wjmrip14ozG8N8OnzBHJbEI61GY1wHTTNQ==</SignatureValue>
  <KeyInfo>
    <X509Data>
      <X509Certificate>MIIH4zCCBcugAwIBAgIQevMwESh2xEJglDa9JWC5YjANBgkqhkiG9w0BAQsFADBPMRcwFQYDVQQFEw5SVUMgODAwODAwOTktMDELMAkGA1UEBhMCUFkxETAPBgNVBAoMCFZJVCBTLkEuMRQwEgYDVQQDEwtDQS1WSVQgUy5BLjAeFw0yMTA1MDYxODM0MzdaFw0yMzA1MDYxODM0MzdaMIG0MR0wGwYDVQQqDBRHTE9SSUEgTUFSSUEgREVMRklOQTEYMBYGA1UEBAwPR1VMSU5PIERFIFpBUlpBMREwDwYDVQQFEwhDSTMzMjM2MjEtMCsGA1UEAwwkR0xPUklBIE1BUklBIERFTEZJTkEgR1VMSU5PIERFIFpBUlpBMREwDwYDVQQLDAhGSVJNQSBGMjEXMBUGA1UECgwOUEVSU09OQSBGSVNJQ0ExCzAJBgNVBAYTAlBZMIIBIjANBgkqhkiG9w0BAQEFAAOCAQ8AMIIBCgKCAQEAuq+MF5As0WkBYDn+OZNDQRp290TcRS4DqJBaJuNU4ZIQt2w+jruYlZgxKvb34wPkbshB7vPp7ulri8RLbFkdFsujqSlB6meOwYHPgcgf3CK2yIklAHfCIxcoypV0yh0NQlPxAk+UdHZZeXV2ZK0mRwNd5+576y8t0N4Yo+hq/45saArOlhlv1ZeilvDNURa8D2ErhilxnzPBr+4J7AG3Op5wzzDHdG7M3G+fXw5UoTNyd8FtiIc9dAVHRYvFOArDgx22I8ZF2rzbPdAcjAxlOtvpWEpe/ELEr0MBpa/l38qLV/UL6hEsfnDEECmWyx1dPR1SyCiVsL24MovxhGvmfwIDAQABo4IDUzCCA08wDAYDVR0TAQH/BAIwADAOBgNVHQ8BAf8EBAMCBeAwLAYDVR0lAQH/BCIwIAYIKwYBBQUHAwQGCCsGAQUFBwMCBgorBgEEAYI3FAICMB0GA1UdDgQWBBTJTFT5/VyHypU2ht44Rajqgg8fD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dMT1JJQS5HVUxJTk9AU1VEQU1FUklT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hiiQxEXpjBnmAvbTUUamQuQV6X0pHayrQezPGfaPoaNBhXyctVbpDDwwdsUGPzY1PwHh50iwa4tqKJETNoSYnWtiFyAYurVrXxEQbIZLau6AUvv/2mMW1Cc5fjO0xwCj2xY/IPXS9spMHJSpPQXe3AmExOrhyt4GKx2Mnj5T/fRXs3T7JJF7f+z3PX5HLxmuoN1naJEXTPYGKTXK3JIipHQ9OK6AWKVFJtt40lZNrFkJZ7d01kPLxCwDnJPvN4ZZ5dmwBB19+JS6JFRQvKEApBd/nQquKVGr6DzgU0sniNxyjvvz399qR70RVFfjpVHLdj43+26TYysYLBPPG6auvB5MwgSTpiHSWbRdtYS8OT9MPjlbc6+dQTVkQjEF9LJT268esVSteItHS4UYKhpW3w83xNcR+98XsXjveNw1nRcUFpQ+q+m0jQXwLgG3IVxuJspyWQbHac9dMY2/7+KzKeMrdJm2LqHRtvvV8hiyzd0xOYYZ9H7OXfg3SVqSaeY9ov5zsE4ndBmPoDPBa3FdgMm+Tk+94DUY9qQo4/nyMoFcXbT10qUyTJNwcqAsnZJ6m0zBFl4L3UNKMIXnjkY+rFud9/efpVBx8Rx13CyK7ALY/ak8i5eL5QmtA8Eq91oKjpupJGnj7sf1iwaJ7IAtUgttKBUgeFWbf98dfk49Z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iVaMc2n7X+lYHeaQPxXMtiMqeXTnHpBhwIGPJd4Fgnc=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JjoZrJBgWLpDviB6H6RJCm4mCIOsn79ynsY3uBSqNSg=</DigestValue>
      </Reference>
      <Reference URI="/xl/drawings/drawing10.xml?ContentType=application/vnd.openxmlformats-officedocument.drawing+xml">
        <DigestMethod Algorithm="http://www.w3.org/2001/04/xmlenc#sha256"/>
        <DigestValue>t7ESwEnepBb0uAgNvMbl1xcrxwZItRyyMIbGQQCP4rM=</DigestValue>
      </Reference>
      <Reference URI="/xl/drawings/drawing11.xml?ContentType=application/vnd.openxmlformats-officedocument.drawing+xml">
        <DigestMethod Algorithm="http://www.w3.org/2001/04/xmlenc#sha256"/>
        <DigestValue>gE7nUBqD0uz0sAySxygK5E5Dofkz9EMokGInefavWrM=</DigestValue>
      </Reference>
      <Reference URI="/xl/drawings/drawing12.xml?ContentType=application/vnd.openxmlformats-officedocument.drawing+xml">
        <DigestMethod Algorithm="http://www.w3.org/2001/04/xmlenc#sha256"/>
        <DigestValue>Ddp1qaivNNZfkgaUpNjaauuWypSwULwLDiW+fzbQcZ4=</DigestValue>
      </Reference>
      <Reference URI="/xl/drawings/drawing13.xml?ContentType=application/vnd.openxmlformats-officedocument.drawing+xml">
        <DigestMethod Algorithm="http://www.w3.org/2001/04/xmlenc#sha256"/>
        <DigestValue>CZ6ypDzGDnzlfKfmjb0K3Uj1FvPfoINkeRoir21ssBk=</DigestValue>
      </Reference>
      <Reference URI="/xl/drawings/drawing14.xml?ContentType=application/vnd.openxmlformats-officedocument.drawing+xml">
        <DigestMethod Algorithm="http://www.w3.org/2001/04/xmlenc#sha256"/>
        <DigestValue>EskhtCYw74JW5xRBFJvtma9gESxcqXQY0OB6y22Mvhs=</DigestValue>
      </Reference>
      <Reference URI="/xl/drawings/drawing15.xml?ContentType=application/vnd.openxmlformats-officedocument.drawing+xml">
        <DigestMethod Algorithm="http://www.w3.org/2001/04/xmlenc#sha256"/>
        <DigestValue>9BaIlbiQOs25iP7OcKuK9sg8SWhQonT6EpufsynEa8k=</DigestValue>
      </Reference>
      <Reference URI="/xl/drawings/drawing16.xml?ContentType=application/vnd.openxmlformats-officedocument.drawing+xml">
        <DigestMethod Algorithm="http://www.w3.org/2001/04/xmlenc#sha256"/>
        <DigestValue>AO0XOwwteGdnUuZGDBplqMtJEcvMez29/z9qAnCVMfg=</DigestValue>
      </Reference>
      <Reference URI="/xl/drawings/drawing2.xml?ContentType=application/vnd.openxmlformats-officedocument.drawing+xml">
        <DigestMethod Algorithm="http://www.w3.org/2001/04/xmlenc#sha256"/>
        <DigestValue>qczFvBgMD5KsZ19P4RmNbCy0z265zWrkUqHLq6RlaOc=</DigestValue>
      </Reference>
      <Reference URI="/xl/drawings/drawing3.xml?ContentType=application/vnd.openxmlformats-officedocument.drawing+xml">
        <DigestMethod Algorithm="http://www.w3.org/2001/04/xmlenc#sha256"/>
        <DigestValue>7Fsw5wPhZCuIMFiarWFcBMl74UhJBOhoeAVhLeYhN0M=</DigestValue>
      </Reference>
      <Reference URI="/xl/drawings/drawing4.xml?ContentType=application/vnd.openxmlformats-officedocument.drawing+xml">
        <DigestMethod Algorithm="http://www.w3.org/2001/04/xmlenc#sha256"/>
        <DigestValue>bSDxE5H+q0W4geJybj5Z8/z3OdN7RBLLSDaSkanH0Ls=</DigestValue>
      </Reference>
      <Reference URI="/xl/drawings/drawing5.xml?ContentType=application/vnd.openxmlformats-officedocument.drawing+xml">
        <DigestMethod Algorithm="http://www.w3.org/2001/04/xmlenc#sha256"/>
        <DigestValue>o4Ftn+G2nMrPdvly0C3Kdp+SRGh7YJx5d8245JM66UU=</DigestValue>
      </Reference>
      <Reference URI="/xl/drawings/drawing6.xml?ContentType=application/vnd.openxmlformats-officedocument.drawing+xml">
        <DigestMethod Algorithm="http://www.w3.org/2001/04/xmlenc#sha256"/>
        <DigestValue>rbYmGuQWXFK5lU+Mkngv1u3UqvjmE2YjH3MJkHAqzmc=</DigestValue>
      </Reference>
      <Reference URI="/xl/drawings/drawing7.xml?ContentType=application/vnd.openxmlformats-officedocument.drawing+xml">
        <DigestMethod Algorithm="http://www.w3.org/2001/04/xmlenc#sha256"/>
        <DigestValue>Vcgd/HwR9n5a82SxB8bcspVxiRj7PVixTaq2RDEMsgg=</DigestValue>
      </Reference>
      <Reference URI="/xl/drawings/drawing8.xml?ContentType=application/vnd.openxmlformats-officedocument.drawing+xml">
        <DigestMethod Algorithm="http://www.w3.org/2001/04/xmlenc#sha256"/>
        <DigestValue>aKPMoslGRr989pVptpS1SokmouGRm74tjYBvsT74Dkk=</DigestValue>
      </Reference>
      <Reference URI="/xl/drawings/drawing9.xml?ContentType=application/vnd.openxmlformats-officedocument.drawing+xml">
        <DigestMethod Algorithm="http://www.w3.org/2001/04/xmlenc#sha256"/>
        <DigestValue>ujddbRZRHeH/mhW5g8dxEOAGH8tayHyrXM7fkbunXyU=</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B7+DsnjrMx592ktW5WuQ55WqqXwlCu/FulASbpqbt8g=</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10.bin?ContentType=application/vnd.openxmlformats-officedocument.spreadsheetml.printerSettings">
        <DigestMethod Algorithm="http://www.w3.org/2001/04/xmlenc#sha256"/>
        <DigestValue>UIYgX93kgWKQcC1jzR7XdnprAMmsy5Cb/8FwoL6Ff9w=</DigestValue>
      </Reference>
      <Reference URI="/xl/printerSettings/printerSettings11.bin?ContentType=application/vnd.openxmlformats-officedocument.spreadsheetml.printerSettings">
        <DigestMethod Algorithm="http://www.w3.org/2001/04/xmlenc#sha256"/>
        <DigestValue>ErYDMT98zs7/l7q8cjEdGybRmL9PBFFWsk2NkTpq1Wc=</DigestValue>
      </Reference>
      <Reference URI="/xl/printerSettings/printerSettings12.bin?ContentType=application/vnd.openxmlformats-officedocument.spreadsheetml.printerSettings">
        <DigestMethod Algorithm="http://www.w3.org/2001/04/xmlenc#sha256"/>
        <DigestValue>ErYDMT98zs7/l7q8cjEdGybRmL9PBFFWsk2NkTpq1Wc=</DigestValue>
      </Reference>
      <Reference URI="/xl/printerSettings/printerSettings13.bin?ContentType=application/vnd.openxmlformats-officedocument.spreadsheetml.printerSettings">
        <DigestMethod Algorithm="http://www.w3.org/2001/04/xmlenc#sha256"/>
        <DigestValue>ErYDMT98zs7/l7q8cjEdGybRmL9PBFFWsk2NkTpq1Wc=</DigestValue>
      </Reference>
      <Reference URI="/xl/printerSettings/printerSettings14.bin?ContentType=application/vnd.openxmlformats-officedocument.spreadsheetml.printerSettings">
        <DigestMethod Algorithm="http://www.w3.org/2001/04/xmlenc#sha256"/>
        <DigestValue>ErYDMT98zs7/l7q8cjEdGybRmL9PBFFWsk2NkTpq1Wc=</DigestValue>
      </Reference>
      <Reference URI="/xl/printerSettings/printerSettings15.bin?ContentType=application/vnd.openxmlformats-officedocument.spreadsheetml.printerSettings">
        <DigestMethod Algorithm="http://www.w3.org/2001/04/xmlenc#sha256"/>
        <DigestValue>ErYDMT98zs7/l7q8cjEdGybRmL9PBFFWsk2NkTpq1Wc=</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lQcOVMkxWKnbXHeC9xVZqcd59/Ss4KguDp8tnXyFK9I=</DigestValue>
      </Reference>
      <Reference URI="/xl/printerSettings/printerSettings4.bin?ContentType=application/vnd.openxmlformats-officedocument.spreadsheetml.printerSettings">
        <DigestMethod Algorithm="http://www.w3.org/2001/04/xmlenc#sha256"/>
        <DigestValue>wi2F4Rvb58eLaeS/mmQm/s9NaW2ofEuwY9EZV30MWPQ=</DigestValue>
      </Reference>
      <Reference URI="/xl/printerSettings/printerSettings5.bin?ContentType=application/vnd.openxmlformats-officedocument.spreadsheetml.printerSettings">
        <DigestMethod Algorithm="http://www.w3.org/2001/04/xmlenc#sha256"/>
        <DigestValue>2j1z6+kBjwewgCN1l6l237jJamjEVy61YAmO/qfdWKU=</DigestValue>
      </Reference>
      <Reference URI="/xl/printerSettings/printerSettings6.bin?ContentType=application/vnd.openxmlformats-officedocument.spreadsheetml.printerSettings">
        <DigestMethod Algorithm="http://www.w3.org/2001/04/xmlenc#sha256"/>
        <DigestValue>ErYDMT98zs7/l7q8cjEdGybRmL9PBFFWsk2NkTpq1Wc=</DigestValue>
      </Reference>
      <Reference URI="/xl/printerSettings/printerSettings7.bin?ContentType=application/vnd.openxmlformats-officedocument.spreadsheetml.printerSettings">
        <DigestMethod Algorithm="http://www.w3.org/2001/04/xmlenc#sha256"/>
        <DigestValue>ErYDMT98zs7/l7q8cjEdGybRmL9PBFFWsk2NkTpq1Wc=</DigestValue>
      </Reference>
      <Reference URI="/xl/printerSettings/printerSettings8.bin?ContentType=application/vnd.openxmlformats-officedocument.spreadsheetml.printerSettings">
        <DigestMethod Algorithm="http://www.w3.org/2001/04/xmlenc#sha256"/>
        <DigestValue>UIYgX93kgWKQcC1jzR7XdnprAMmsy5Cb/8FwoL6Ff9w=</DigestValue>
      </Reference>
      <Reference URI="/xl/printerSettings/printerSettings9.bin?ContentType=application/vnd.openxmlformats-officedocument.spreadsheetml.printerSettings">
        <DigestMethod Algorithm="http://www.w3.org/2001/04/xmlenc#sha256"/>
        <DigestValue>R+SYmQvKNnZzElkrQBVINokCfT7MZ629FO7NyhT/Bqk=</DigestValue>
      </Reference>
      <Reference URI="/xl/sharedStrings.xml?ContentType=application/vnd.openxmlformats-officedocument.spreadsheetml.sharedStrings+xml">
        <DigestMethod Algorithm="http://www.w3.org/2001/04/xmlenc#sha256"/>
        <DigestValue>xgJkiJTkR8nuyF5pHzavsq1IWR4p0A8iOvtxZ9itZ9Q=</DigestValue>
      </Reference>
      <Reference URI="/xl/styles.xml?ContentType=application/vnd.openxmlformats-officedocument.spreadsheetml.styles+xml">
        <DigestMethod Algorithm="http://www.w3.org/2001/04/xmlenc#sha256"/>
        <DigestValue>xG/xr710POYbgtBpx2zrHE4Bqbg5dOnZz8xWxVSRFBU=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vsNVQuJP3xz+URXB5OhPRkGGPAVP56QK5grdZ57u7Ws=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DdLhcBfyWWQ6JzK89zcl8pqqSQ4wNhNSCw4F2gKxYYs=</DigestValue>
      </Reference>
      <Reference URI="/xl/worksheets/sheet10.xml?ContentType=application/vnd.openxmlformats-officedocument.spreadsheetml.worksheet+xml">
        <DigestMethod Algorithm="http://www.w3.org/2001/04/xmlenc#sha256"/>
        <DigestValue>0h/dlwrrll51He/QGie6BGX/eM0w/GTGiWSL54R8MZI=</DigestValue>
      </Reference>
      <Reference URI="/xl/worksheets/sheet11.xml?ContentType=application/vnd.openxmlformats-officedocument.spreadsheetml.worksheet+xml">
        <DigestMethod Algorithm="http://www.w3.org/2001/04/xmlenc#sha256"/>
        <DigestValue>4c5dziCn87BSeTbvWJJTQAT2WmkedywL6cFeqo8xSPQ=</DigestValue>
      </Reference>
      <Reference URI="/xl/worksheets/sheet12.xml?ContentType=application/vnd.openxmlformats-officedocument.spreadsheetml.worksheet+xml">
        <DigestMethod Algorithm="http://www.w3.org/2001/04/xmlenc#sha256"/>
        <DigestValue>P1WEL2iW1YeK80e9NnP0n/BgAHNZ0X+VRIZwWftxy9g=</DigestValue>
      </Reference>
      <Reference URI="/xl/worksheets/sheet13.xml?ContentType=application/vnd.openxmlformats-officedocument.spreadsheetml.worksheet+xml">
        <DigestMethod Algorithm="http://www.w3.org/2001/04/xmlenc#sha256"/>
        <DigestValue>62vtbE66a9K+Wo34jNC/ZzCWktqCjo301R3l6LqVkNo=</DigestValue>
      </Reference>
      <Reference URI="/xl/worksheets/sheet14.xml?ContentType=application/vnd.openxmlformats-officedocument.spreadsheetml.worksheet+xml">
        <DigestMethod Algorithm="http://www.w3.org/2001/04/xmlenc#sha256"/>
        <DigestValue>dLicMGwooQ3Z2t6qecs4HrxsFEidP5BCdpFwETgMlKY=</DigestValue>
      </Reference>
      <Reference URI="/xl/worksheets/sheet15.xml?ContentType=application/vnd.openxmlformats-officedocument.spreadsheetml.worksheet+xml">
        <DigestMethod Algorithm="http://www.w3.org/2001/04/xmlenc#sha256"/>
        <DigestValue>0CgTCl57dAJG8pj2i/YrYSZQbjuo+iXIYbxBE4hFKWI=</DigestValue>
      </Reference>
      <Reference URI="/xl/worksheets/sheet16.xml?ContentType=application/vnd.openxmlformats-officedocument.spreadsheetml.worksheet+xml">
        <DigestMethod Algorithm="http://www.w3.org/2001/04/xmlenc#sha256"/>
        <DigestValue>x0ZOmnrwB8TAcRMyDgUJTDZyrNRRqrtMQBJOTCVoF4k=</DigestValue>
      </Reference>
      <Reference URI="/xl/worksheets/sheet2.xml?ContentType=application/vnd.openxmlformats-officedocument.spreadsheetml.worksheet+xml">
        <DigestMethod Algorithm="http://www.w3.org/2001/04/xmlenc#sha256"/>
        <DigestValue>7VUyIK78ld4xdBTAqBWIyS59DnBcEvmYpxkGgCRDp+M=</DigestValue>
      </Reference>
      <Reference URI="/xl/worksheets/sheet3.xml?ContentType=application/vnd.openxmlformats-officedocument.spreadsheetml.worksheet+xml">
        <DigestMethod Algorithm="http://www.w3.org/2001/04/xmlenc#sha256"/>
        <DigestValue>lJPhkxbn2ZWNyYNahnW1b9bY3tBR2AMNYgGWaN118FI=</DigestValue>
      </Reference>
      <Reference URI="/xl/worksheets/sheet4.xml?ContentType=application/vnd.openxmlformats-officedocument.spreadsheetml.worksheet+xml">
        <DigestMethod Algorithm="http://www.w3.org/2001/04/xmlenc#sha256"/>
        <DigestValue>F2P8q+vYSHGq66NvLZ35C1tCpFnvJ/90qRA/aWdb9Oo=</DigestValue>
      </Reference>
      <Reference URI="/xl/worksheets/sheet5.xml?ContentType=application/vnd.openxmlformats-officedocument.spreadsheetml.worksheet+xml">
        <DigestMethod Algorithm="http://www.w3.org/2001/04/xmlenc#sha256"/>
        <DigestValue>f1u6I35C/oj+yOP8r477lglXqkCYvzmhQhKobh3d+yg=</DigestValue>
      </Reference>
      <Reference URI="/xl/worksheets/sheet6.xml?ContentType=application/vnd.openxmlformats-officedocument.spreadsheetml.worksheet+xml">
        <DigestMethod Algorithm="http://www.w3.org/2001/04/xmlenc#sha256"/>
        <DigestValue>QSp35bvucU2+oieVDyyqXoPzT+m8GUTqVWq0oKGVVOM=</DigestValue>
      </Reference>
      <Reference URI="/xl/worksheets/sheet7.xml?ContentType=application/vnd.openxmlformats-officedocument.spreadsheetml.worksheet+xml">
        <DigestMethod Algorithm="http://www.w3.org/2001/04/xmlenc#sha256"/>
        <DigestValue>WrfkBUy6WUfuH3ulVbANfl1OJo4kdiJoTJI3d1eMJ/I=</DigestValue>
      </Reference>
      <Reference URI="/xl/worksheets/sheet8.xml?ContentType=application/vnd.openxmlformats-officedocument.spreadsheetml.worksheet+xml">
        <DigestMethod Algorithm="http://www.w3.org/2001/04/xmlenc#sha256"/>
        <DigestValue>BjrYYEaooCPM5g7F/VRTw7Scl9mJ/Vffua0zcs9wUW0=</DigestValue>
      </Reference>
      <Reference URI="/xl/worksheets/sheet9.xml?ContentType=application/vnd.openxmlformats-officedocument.spreadsheetml.worksheet+xml">
        <DigestMethod Algorithm="http://www.w3.org/2001/04/xmlenc#sha256"/>
        <DigestValue>ZVaUTS7LvRPC0hP5bLCh1j/Kq0gQ6qodsA4v4AEyg4Y=</DigestValue>
      </Reference>
    </Manifest>
    <SignatureProperties>
      <SignatureProperty Id="idSignatureTime" Target="#idPackageSignature">
        <mdssi:SignatureTime xmlns:mdssi="http://schemas.openxmlformats.org/package/2006/digital-signature">
          <mdssi:Format>YYYY-MM-DDThh:mm:ssTZD</mdssi:Format>
          <mdssi:Value>2023-03-14T15:40:44Z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2023-03-14T15:40:44Z</xd:SigningTime>
          <xd:SigningCertificate>
            <xd:Cert>
              <xd:CertDigest>
                <DigestMethod Algorithm="http://www.w3.org/2001/04/xmlenc#sha256"/>
                <DigestValue>K7QLuvtq9XTwTZ9i78f2qv9zKos/HKdDsD5pACley4s=</DigestValue>
              </xd:CertDigest>
              <xd:IssuerSerial>
                <X509IssuerName>CN=CA-VIT S.A., O=VIT S.A., C=PY, SERIALNUMBER=RUC 80080099-0</X509IssuerName>
                <X509SerialNumber>163428518537446418078514788337608341858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BCb/j0tG65FItdyyIXlbvgkxmv93p7v96+Tacq8JGyw=</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4gUGKFKc0yi8oRwDM4OLfFH7tmOLbWwxNwTr33sqXKI=</DigestValue>
    </Reference>
  </SignedInfo>
  <SignatureValue>pr5IJshFi5OByq3KiJFAKdFrxxyhvGIwg6+z88T+FotXKjpPEiuYa1LEVBFuCscXVHTHRAuXTFjo
EfZHOiKJFcieWDAG3SPVg4LljcUc416u56QHW7Bc1KBOE+rZZzXkkBlWHaWn4mEFdc0H+POEmSDO
iHXIhShNHTJaWB7sZejSS8+iMS9k0aJTEfubtiyTx4gHP00tGqxbs9YaSU8vgiuH+TIVXbU6ypoU
WcuU5oKVb1dXVedCbyblfeb76DXYWPtrVQ0UKPxvMGeRLoVoMt2F8UsW/bcEIpuw1sPEK3oGXY3/
LTVwERFHL4tAabfEdMoLaekvdlPlfJ3/CXrw1A==</SignatureValue>
  <KeyInfo>
    <X509Data>
      <X509Certificate>MIIIjTCCBnWgAwIBAgIQbRj0Nk4wiFNjMvipTMcs8jANBgkqhkiG9w0BAQsFADCBgTEWMBQGA1UEBRMNUlVDODAwODAwOTktMDERMA8GA1UEAxMIVklUIFMuQS4xODA2BgNVBAsML1ByZXN0YWRvciBDdWFsaWZpY2FkbyBkZSBTZXJ2aWNpb3MgZGUgQ29uZmlhbnphMQ0wCwYDVQQKDARJQ1BQMQswCQYDVQQGEwJQWTAeFw0yMjA5MjcxMzIwNDFaFw0yNDA5MjcxMzIwNDF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DhsxNuopn0SO5kcFzCbeZuWI6bNhkqndWOb30taQUYENfYjg19eSIE4Bi3ZsaSfZ1gz5/bmkdH92fKpLih606Q8eASiXrOrr7SBolDSouj+x8Lk2nl1vtKZ7K9ztv9xXUWqCjDXobvcvYo+xM5OhtMNmvlrr5UUsbl4vJH3hS0Fkh8k/VlogyLjURqhjDY7TDctyIVyYOE1s0CcmqQwzf1bF1UKkvIbhMkMwNXU19/Jz+BPU2qlDvusdRDFrdGgR+WprZnghpVSci/X5pL11f4Qr8y/t2+gUUmuD43RMNils8Bfuwr5cKLc17J160rP8h1cLp66pEtG+01Nx5wxq5AgMBAAGjggPIMIIDxDAMBgNVHRMBAf8EAjAAMA4GA1UdDwEB/wQEAwIF4DAsBgNVHSUBAf8EIjAgBggrBgEFBQcDBAYIKwYBBQUHAwIGCisGAQQBgjcUAgIwHQYDVR0OBBYEFCI051l74qcJPDjIv9BZ4xd15C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9hRFsuAfDi9nnFG5vSyXFDBQ25MnXK565JqVJnSo6bSAU1RVWHXw8kuWHtvKewFIN3ZUCLtNday4Wj1DExs1qZjXomjR5GegmVA9Q3az46DbtAVr1z0l0p5TB9nMV0b19nFr29ZIKUB/dBNBRX+2bCUliKFRd5CqaQshHaWJHxbFz+TSRnbRwMvXDylqlDd8A+333/lsuxp2/c73jdvivrYx8bQTvKT8i44b1rlQEOhAaD7JFjxuhkN1BThyKprNLe5FNShavTg8D2pK/CpKtZiT2KLxHGnyHvkvL3xEeZAnlvYQyB2Jt3YmypkZDN5hs8ZUD70UPwbkv6vjphaxEKdWglA6ltRVocYtk8bA+A31pgBlxNrzGfH0TmN8I5IvyY0RrHpmOP+4A9x2OdyUqFo5lWr53A88MMURD3Gpbw4lrl02MDVN3SwJSGrtDZXtJ7ugRp9xtwjSWUI0Pggy63J9xG4xjK0+RMvbjwZukW6HQqcAxpGKeC0YWUUQouH6ZjSgrbmpiLGxUPQoi8EZytzRpUlps2ipFM80qii+zfuvnAZb6j9DIYbyRKcj2KfMca9U9xZtP7ZkbK01iVRMugaVwIjrpEU6KMOyQhpoLkcEV4yRHSXtHDpkVEFgMs3VCbl7J00EvqyYzAz8jiagtxtZQHMRNg+rWE88FF29l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iVaMc2n7X+lYHeaQPxXMtiMqeXTnHpBhwIGPJd4Fgnc=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JjoZrJBgWLpDviB6H6RJCm4mCIOsn79ynsY3uBSqNSg=</DigestValue>
      </Reference>
      <Reference URI="/xl/drawings/drawing10.xml?ContentType=application/vnd.openxmlformats-officedocument.drawing+xml">
        <DigestMethod Algorithm="http://www.w3.org/2001/04/xmlenc#sha256"/>
        <DigestValue>t7ESwEnepBb0uAgNvMbl1xcrxwZItRyyMIbGQQCP4rM=</DigestValue>
      </Reference>
      <Reference URI="/xl/drawings/drawing11.xml?ContentType=application/vnd.openxmlformats-officedocument.drawing+xml">
        <DigestMethod Algorithm="http://www.w3.org/2001/04/xmlenc#sha256"/>
        <DigestValue>gE7nUBqD0uz0sAySxygK5E5Dofkz9EMokGInefavWrM=</DigestValue>
      </Reference>
      <Reference URI="/xl/drawings/drawing12.xml?ContentType=application/vnd.openxmlformats-officedocument.drawing+xml">
        <DigestMethod Algorithm="http://www.w3.org/2001/04/xmlenc#sha256"/>
        <DigestValue>Ddp1qaivNNZfkgaUpNjaauuWypSwULwLDiW+fzbQcZ4=</DigestValue>
      </Reference>
      <Reference URI="/xl/drawings/drawing13.xml?ContentType=application/vnd.openxmlformats-officedocument.drawing+xml">
        <DigestMethod Algorithm="http://www.w3.org/2001/04/xmlenc#sha256"/>
        <DigestValue>CZ6ypDzGDnzlfKfmjb0K3Uj1FvPfoINkeRoir21ssBk=</DigestValue>
      </Reference>
      <Reference URI="/xl/drawings/drawing14.xml?ContentType=application/vnd.openxmlformats-officedocument.drawing+xml">
        <DigestMethod Algorithm="http://www.w3.org/2001/04/xmlenc#sha256"/>
        <DigestValue>EskhtCYw74JW5xRBFJvtma9gESxcqXQY0OB6y22Mvhs=</DigestValue>
      </Reference>
      <Reference URI="/xl/drawings/drawing15.xml?ContentType=application/vnd.openxmlformats-officedocument.drawing+xml">
        <DigestMethod Algorithm="http://www.w3.org/2001/04/xmlenc#sha256"/>
        <DigestValue>9BaIlbiQOs25iP7OcKuK9sg8SWhQonT6EpufsynEa8k=</DigestValue>
      </Reference>
      <Reference URI="/xl/drawings/drawing16.xml?ContentType=application/vnd.openxmlformats-officedocument.drawing+xml">
        <DigestMethod Algorithm="http://www.w3.org/2001/04/xmlenc#sha256"/>
        <DigestValue>AO0XOwwteGdnUuZGDBplqMtJEcvMez29/z9qAnCVMfg=</DigestValue>
      </Reference>
      <Reference URI="/xl/drawings/drawing2.xml?ContentType=application/vnd.openxmlformats-officedocument.drawing+xml">
        <DigestMethod Algorithm="http://www.w3.org/2001/04/xmlenc#sha256"/>
        <DigestValue>qczFvBgMD5KsZ19P4RmNbCy0z265zWrkUqHLq6RlaOc=</DigestValue>
      </Reference>
      <Reference URI="/xl/drawings/drawing3.xml?ContentType=application/vnd.openxmlformats-officedocument.drawing+xml">
        <DigestMethod Algorithm="http://www.w3.org/2001/04/xmlenc#sha256"/>
        <DigestValue>7Fsw5wPhZCuIMFiarWFcBMl74UhJBOhoeAVhLeYhN0M=</DigestValue>
      </Reference>
      <Reference URI="/xl/drawings/drawing4.xml?ContentType=application/vnd.openxmlformats-officedocument.drawing+xml">
        <DigestMethod Algorithm="http://www.w3.org/2001/04/xmlenc#sha256"/>
        <DigestValue>bSDxE5H+q0W4geJybj5Z8/z3OdN7RBLLSDaSkanH0Ls=</DigestValue>
      </Reference>
      <Reference URI="/xl/drawings/drawing5.xml?ContentType=application/vnd.openxmlformats-officedocument.drawing+xml">
        <DigestMethod Algorithm="http://www.w3.org/2001/04/xmlenc#sha256"/>
        <DigestValue>o4Ftn+G2nMrPdvly0C3Kdp+SRGh7YJx5d8245JM66UU=</DigestValue>
      </Reference>
      <Reference URI="/xl/drawings/drawing6.xml?ContentType=application/vnd.openxmlformats-officedocument.drawing+xml">
        <DigestMethod Algorithm="http://www.w3.org/2001/04/xmlenc#sha256"/>
        <DigestValue>rbYmGuQWXFK5lU+Mkngv1u3UqvjmE2YjH3MJkHAqzmc=</DigestValue>
      </Reference>
      <Reference URI="/xl/drawings/drawing7.xml?ContentType=application/vnd.openxmlformats-officedocument.drawing+xml">
        <DigestMethod Algorithm="http://www.w3.org/2001/04/xmlenc#sha256"/>
        <DigestValue>Vcgd/HwR9n5a82SxB8bcspVxiRj7PVixTaq2RDEMsgg=</DigestValue>
      </Reference>
      <Reference URI="/xl/drawings/drawing8.xml?ContentType=application/vnd.openxmlformats-officedocument.drawing+xml">
        <DigestMethod Algorithm="http://www.w3.org/2001/04/xmlenc#sha256"/>
        <DigestValue>aKPMoslGRr989pVptpS1SokmouGRm74tjYBvsT74Dkk=</DigestValue>
      </Reference>
      <Reference URI="/xl/drawings/drawing9.xml?ContentType=application/vnd.openxmlformats-officedocument.drawing+xml">
        <DigestMethod Algorithm="http://www.w3.org/2001/04/xmlenc#sha256"/>
        <DigestValue>ujddbRZRHeH/mhW5g8dxEOAGH8tayHyrXM7fkbunXyU=</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B7+DsnjrMx592ktW5WuQ55WqqXwlCu/FulASbpqbt8g=</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10.bin?ContentType=application/vnd.openxmlformats-officedocument.spreadsheetml.printerSettings">
        <DigestMethod Algorithm="http://www.w3.org/2001/04/xmlenc#sha256"/>
        <DigestValue>UIYgX93kgWKQcC1jzR7XdnprAMmsy5Cb/8FwoL6Ff9w=</DigestValue>
      </Reference>
      <Reference URI="/xl/printerSettings/printerSettings11.bin?ContentType=application/vnd.openxmlformats-officedocument.spreadsheetml.printerSettings">
        <DigestMethod Algorithm="http://www.w3.org/2001/04/xmlenc#sha256"/>
        <DigestValue>ErYDMT98zs7/l7q8cjEdGybRmL9PBFFWsk2NkTpq1Wc=</DigestValue>
      </Reference>
      <Reference URI="/xl/printerSettings/printerSettings12.bin?ContentType=application/vnd.openxmlformats-officedocument.spreadsheetml.printerSettings">
        <DigestMethod Algorithm="http://www.w3.org/2001/04/xmlenc#sha256"/>
        <DigestValue>ErYDMT98zs7/l7q8cjEdGybRmL9PBFFWsk2NkTpq1Wc=</DigestValue>
      </Reference>
      <Reference URI="/xl/printerSettings/printerSettings13.bin?ContentType=application/vnd.openxmlformats-officedocument.spreadsheetml.printerSettings">
        <DigestMethod Algorithm="http://www.w3.org/2001/04/xmlenc#sha256"/>
        <DigestValue>ErYDMT98zs7/l7q8cjEdGybRmL9PBFFWsk2NkTpq1Wc=</DigestValue>
      </Reference>
      <Reference URI="/xl/printerSettings/printerSettings14.bin?ContentType=application/vnd.openxmlformats-officedocument.spreadsheetml.printerSettings">
        <DigestMethod Algorithm="http://www.w3.org/2001/04/xmlenc#sha256"/>
        <DigestValue>ErYDMT98zs7/l7q8cjEdGybRmL9PBFFWsk2NkTpq1Wc=</DigestValue>
      </Reference>
      <Reference URI="/xl/printerSettings/printerSettings15.bin?ContentType=application/vnd.openxmlformats-officedocument.spreadsheetml.printerSettings">
        <DigestMethod Algorithm="http://www.w3.org/2001/04/xmlenc#sha256"/>
        <DigestValue>ErYDMT98zs7/l7q8cjEdGybRmL9PBFFWsk2NkTpq1Wc=</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lQcOVMkxWKnbXHeC9xVZqcd59/Ss4KguDp8tnXyFK9I=</DigestValue>
      </Reference>
      <Reference URI="/xl/printerSettings/printerSettings4.bin?ContentType=application/vnd.openxmlformats-officedocument.spreadsheetml.printerSettings">
        <DigestMethod Algorithm="http://www.w3.org/2001/04/xmlenc#sha256"/>
        <DigestValue>wi2F4Rvb58eLaeS/mmQm/s9NaW2ofEuwY9EZV30MWPQ=</DigestValue>
      </Reference>
      <Reference URI="/xl/printerSettings/printerSettings5.bin?ContentType=application/vnd.openxmlformats-officedocument.spreadsheetml.printerSettings">
        <DigestMethod Algorithm="http://www.w3.org/2001/04/xmlenc#sha256"/>
        <DigestValue>2j1z6+kBjwewgCN1l6l237jJamjEVy61YAmO/qfdWKU=</DigestValue>
      </Reference>
      <Reference URI="/xl/printerSettings/printerSettings6.bin?ContentType=application/vnd.openxmlformats-officedocument.spreadsheetml.printerSettings">
        <DigestMethod Algorithm="http://www.w3.org/2001/04/xmlenc#sha256"/>
        <DigestValue>ErYDMT98zs7/l7q8cjEdGybRmL9PBFFWsk2NkTpq1Wc=</DigestValue>
      </Reference>
      <Reference URI="/xl/printerSettings/printerSettings7.bin?ContentType=application/vnd.openxmlformats-officedocument.spreadsheetml.printerSettings">
        <DigestMethod Algorithm="http://www.w3.org/2001/04/xmlenc#sha256"/>
        <DigestValue>ErYDMT98zs7/l7q8cjEdGybRmL9PBFFWsk2NkTpq1Wc=</DigestValue>
      </Reference>
      <Reference URI="/xl/printerSettings/printerSettings8.bin?ContentType=application/vnd.openxmlformats-officedocument.spreadsheetml.printerSettings">
        <DigestMethod Algorithm="http://www.w3.org/2001/04/xmlenc#sha256"/>
        <DigestValue>UIYgX93kgWKQcC1jzR7XdnprAMmsy5Cb/8FwoL6Ff9w=</DigestValue>
      </Reference>
      <Reference URI="/xl/printerSettings/printerSettings9.bin?ContentType=application/vnd.openxmlformats-officedocument.spreadsheetml.printerSettings">
        <DigestMethod Algorithm="http://www.w3.org/2001/04/xmlenc#sha256"/>
        <DigestValue>R+SYmQvKNnZzElkrQBVINokCfT7MZ629FO7NyhT/Bqk=</DigestValue>
      </Reference>
      <Reference URI="/xl/sharedStrings.xml?ContentType=application/vnd.openxmlformats-officedocument.spreadsheetml.sharedStrings+xml">
        <DigestMethod Algorithm="http://www.w3.org/2001/04/xmlenc#sha256"/>
        <DigestValue>xgJkiJTkR8nuyF5pHzavsq1IWR4p0A8iOvtxZ9itZ9Q=</DigestValue>
      </Reference>
      <Reference URI="/xl/styles.xml?ContentType=application/vnd.openxmlformats-officedocument.spreadsheetml.styles+xml">
        <DigestMethod Algorithm="http://www.w3.org/2001/04/xmlenc#sha256"/>
        <DigestValue>xG/xr710POYbgtBpx2zrHE4Bqbg5dOnZz8xWxVSRFBU=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vsNVQuJP3xz+URXB5OhPRkGGPAVP56QK5grdZ57u7Ws=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DdLhcBfyWWQ6JzK89zcl8pqqSQ4wNhNSCw4F2gKxYYs=</DigestValue>
      </Reference>
      <Reference URI="/xl/worksheets/sheet10.xml?ContentType=application/vnd.openxmlformats-officedocument.spreadsheetml.worksheet+xml">
        <DigestMethod Algorithm="http://www.w3.org/2001/04/xmlenc#sha256"/>
        <DigestValue>0h/dlwrrll51He/QGie6BGX/eM0w/GTGiWSL54R8MZI=</DigestValue>
      </Reference>
      <Reference URI="/xl/worksheets/sheet11.xml?ContentType=application/vnd.openxmlformats-officedocument.spreadsheetml.worksheet+xml">
        <DigestMethod Algorithm="http://www.w3.org/2001/04/xmlenc#sha256"/>
        <DigestValue>4c5dziCn87BSeTbvWJJTQAT2WmkedywL6cFeqo8xSPQ=</DigestValue>
      </Reference>
      <Reference URI="/xl/worksheets/sheet12.xml?ContentType=application/vnd.openxmlformats-officedocument.spreadsheetml.worksheet+xml">
        <DigestMethod Algorithm="http://www.w3.org/2001/04/xmlenc#sha256"/>
        <DigestValue>P1WEL2iW1YeK80e9NnP0n/BgAHNZ0X+VRIZwWftxy9g=</DigestValue>
      </Reference>
      <Reference URI="/xl/worksheets/sheet13.xml?ContentType=application/vnd.openxmlformats-officedocument.spreadsheetml.worksheet+xml">
        <DigestMethod Algorithm="http://www.w3.org/2001/04/xmlenc#sha256"/>
        <DigestValue>62vtbE66a9K+Wo34jNC/ZzCWktqCjo301R3l6LqVkNo=</DigestValue>
      </Reference>
      <Reference URI="/xl/worksheets/sheet14.xml?ContentType=application/vnd.openxmlformats-officedocument.spreadsheetml.worksheet+xml">
        <DigestMethod Algorithm="http://www.w3.org/2001/04/xmlenc#sha256"/>
        <DigestValue>dLicMGwooQ3Z2t6qecs4HrxsFEidP5BCdpFwETgMlKY=</DigestValue>
      </Reference>
      <Reference URI="/xl/worksheets/sheet15.xml?ContentType=application/vnd.openxmlformats-officedocument.spreadsheetml.worksheet+xml">
        <DigestMethod Algorithm="http://www.w3.org/2001/04/xmlenc#sha256"/>
        <DigestValue>0CgTCl57dAJG8pj2i/YrYSZQbjuo+iXIYbxBE4hFKWI=</DigestValue>
      </Reference>
      <Reference URI="/xl/worksheets/sheet16.xml?ContentType=application/vnd.openxmlformats-officedocument.spreadsheetml.worksheet+xml">
        <DigestMethod Algorithm="http://www.w3.org/2001/04/xmlenc#sha256"/>
        <DigestValue>x0ZOmnrwB8TAcRMyDgUJTDZyrNRRqrtMQBJOTCVoF4k=</DigestValue>
      </Reference>
      <Reference URI="/xl/worksheets/sheet2.xml?ContentType=application/vnd.openxmlformats-officedocument.spreadsheetml.worksheet+xml">
        <DigestMethod Algorithm="http://www.w3.org/2001/04/xmlenc#sha256"/>
        <DigestValue>7VUyIK78ld4xdBTAqBWIyS59DnBcEvmYpxkGgCRDp+M=</DigestValue>
      </Reference>
      <Reference URI="/xl/worksheets/sheet3.xml?ContentType=application/vnd.openxmlformats-officedocument.spreadsheetml.worksheet+xml">
        <DigestMethod Algorithm="http://www.w3.org/2001/04/xmlenc#sha256"/>
        <DigestValue>lJPhkxbn2ZWNyYNahnW1b9bY3tBR2AMNYgGWaN118FI=</DigestValue>
      </Reference>
      <Reference URI="/xl/worksheets/sheet4.xml?ContentType=application/vnd.openxmlformats-officedocument.spreadsheetml.worksheet+xml">
        <DigestMethod Algorithm="http://www.w3.org/2001/04/xmlenc#sha256"/>
        <DigestValue>F2P8q+vYSHGq66NvLZ35C1tCpFnvJ/90qRA/aWdb9Oo=</DigestValue>
      </Reference>
      <Reference URI="/xl/worksheets/sheet5.xml?ContentType=application/vnd.openxmlformats-officedocument.spreadsheetml.worksheet+xml">
        <DigestMethod Algorithm="http://www.w3.org/2001/04/xmlenc#sha256"/>
        <DigestValue>f1u6I35C/oj+yOP8r477lglXqkCYvzmhQhKobh3d+yg=</DigestValue>
      </Reference>
      <Reference URI="/xl/worksheets/sheet6.xml?ContentType=application/vnd.openxmlformats-officedocument.spreadsheetml.worksheet+xml">
        <DigestMethod Algorithm="http://www.w3.org/2001/04/xmlenc#sha256"/>
        <DigestValue>QSp35bvucU2+oieVDyyqXoPzT+m8GUTqVWq0oKGVVOM=</DigestValue>
      </Reference>
      <Reference URI="/xl/worksheets/sheet7.xml?ContentType=application/vnd.openxmlformats-officedocument.spreadsheetml.worksheet+xml">
        <DigestMethod Algorithm="http://www.w3.org/2001/04/xmlenc#sha256"/>
        <DigestValue>WrfkBUy6WUfuH3ulVbANfl1OJo4kdiJoTJI3d1eMJ/I=</DigestValue>
      </Reference>
      <Reference URI="/xl/worksheets/sheet8.xml?ContentType=application/vnd.openxmlformats-officedocument.spreadsheetml.worksheet+xml">
        <DigestMethod Algorithm="http://www.w3.org/2001/04/xmlenc#sha256"/>
        <DigestValue>BjrYYEaooCPM5g7F/VRTw7Scl9mJ/Vffua0zcs9wUW0=</DigestValue>
      </Reference>
      <Reference URI="/xl/worksheets/sheet9.xml?ContentType=application/vnd.openxmlformats-officedocument.spreadsheetml.worksheet+xml">
        <DigestMethod Algorithm="http://www.w3.org/2001/04/xmlenc#sha256"/>
        <DigestValue>ZVaUTS7LvRPC0hP5bLCh1j/Kq0gQ6qodsA4v4AEyg4Y=</DigestValue>
      </Reference>
    </Manifest>
    <SignatureProperties>
      <SignatureProperty Id="idSignatureTime" Target="#idPackageSignature">
        <mdssi:SignatureTime xmlns:mdssi="http://schemas.openxmlformats.org/package/2006/digital-signature">
          <mdssi:Format>YYYY-MM-DDThh:mm:ssTZD</mdssi:Format>
          <mdssi:Value>2023-03-14T16:03:45Z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2023-03-14T16:03:45Z</xd:SigningTime>
          <xd:SigningCertificate>
            <xd:Cert>
              <xd:CertDigest>
                <DigestMethod Algorithm="http://www.w3.org/2001/04/xmlenc#sha256"/>
                <DigestValue>3XZROBADMgm3wbs/IzNglu1LcOgtN3Zoj0NaKpChN7g=</DigestValue>
              </xd:CertDigest>
              <xd:IssuerSerial>
                <X509IssuerName>C=PY, O=ICPP, OU=Prestador Cualificado de Servicios de Confianza, CN=VIT S.A., SERIALNUMBER=RUC80080099-0</X509IssuerName>
                <X509SerialNumber>145015419875623235772933269578318294258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3Bb0Ybn/PRVLXJwB5zEVmgF4lGJyVJ2UyJIFpBy+1Xc=</DigestValue>
    </Reference>
    <Reference Type="http://www.w3.org/2000/09/xmldsig#Object" URI="#idOfficeObject">
      <DigestMethod Algorithm="http://www.w3.org/2001/04/xmlenc#sha256"/>
      <DigestValue>QZufBl7+dlVAUIVzAHOR0F32TtxaBRTQjRCWTx5pVfs=</DigestValue>
    </Reference>
    <Reference Type="http://uri.etsi.org/01903#SignedProperties" URI="#idSignedProperties">
      <Transforms>
        <Transform Algorithm="http://www.w3.org/TR/2001/REC-xml-c14n-20010315"/>
      </Transforms>
      <DigestMethod Algorithm="http://www.w3.org/2001/04/xmlenc#sha256"/>
      <DigestValue>BmNWTNM14iNgPluzpf8JpffBFTqQNSYV6ZZfc1Wbeiw=</DigestValue>
    </Reference>
  </SignedInfo>
  <SignatureValue>deM82XTWpn7ZBQH8GoJZiA0WtNcHhQfDxWjAqvqwp3K7KCxms5pfjYA7Vz6xWjc6sxiF8H6r34/6
mibACczBx8xHP0R5ggYB/ko12u7w2v6TdWfdx8/x4ETf53vD/EJcLzzvnn+cP4Vjf76QebUNhIqS
6JAtK3XkzrqLke9yyg/jwI6x1QxB3zwkJ3rTjCBZSw03578z2oUURREigWKza29BvPBbbNxRvY1r
rSI3MMTCKB/mDrz9sxlkB//mF/1eM+JnEL+HyQkn9tuc8qT/GcEfchQr2G0Dc2yTsrVe1KHyz5V9
frN6gjy28KuLPULWwiuRvd3E6rEMptqd2JUSlQ==</SignatureValue>
  <KeyInfo>
    <X509Data>
      <X509Certificate>MIIITDCCBjSgAwIBAgIQPreH01otPxxiOzngjx+aPTANBgkqhkiG9w0BAQsFADBPMRcwFQYDVQQFEw5SVUMgODAwODAwOTktMDELMAkGA1UEBhMCUFkxETAPBgNVBAoMCFZJVCBTLkEuMRQwEgYDVQQDEwtDQS1WSVQgUy5BLjAeFw0yMjAzMjMxNTE2NDhaFw0yNDAzMjMxNTE2NDhaMIGNMRIwEAYDVQQqDAlTRUJBU1RJRU4xDzANBgNVBAQMBkxBSEFJRTESMBAGA1UEBRMJQ0k3MDgwNTI1MRkwFwYDVQQDDBBTRUJBU1RJRU4gTEFIQUlFMREwDwYDVQQLDAhGSVJNQSBGMjEXMBUGA1UECgwOUEVSU09OQSBGSVNJQ0ExCzAJBgNVBAYTAlBZMIIBIjANBgkqhkiG9w0BAQEFAAOCAQ8AMIIBCgKCAQEAnPlWoY3+YBv5FKjRQ6Pldn6Ebsh2Te9xAn8ttaqKMTg0vZugeCXy5cWx3mQzsPchqGdUGTI0wI4pOadQ6RwBGrdMje5m3IQ0xIgr0PUMEtOfJ3D8nxo99xMxx5lt34JJLnkF7hsUUgr9zwTlpdGzr+E3Qb9ADVz59Cjgj5mvY6KdkqOIwaNuif4Ht7p1JmCgeIrkljak9lQeaNp+1Ufc/A8q/urKk1oiwbfgyWf5b7+fPUqPj45IBFiTgSfWGrL5IUDpYuiFRpMTVSaL5X5lUwFS3EUTatEWy2qvJ/5ERK9ujYHfgkF35WgyC/Z4qSlUys9duFVX/NXmtH6BNAFMpQIDAQABo4ID4zCCA98wDAYDVR0TAQH/BAIwADAOBgNVHQ8BAf8EBAMCBeAwLAYDVR0lAQH/BCIwIAYIKwYBBQUHAwQGCCsGAQUFBwMCBgorBgEEAYI3FAICMB0GA1UdDgQWBBSbhl0bwj6HiPYBdPXORCF9s9HKZ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4BgNVHREEgbAwga2BJFNFQkFTVElFTi5MQUhBSUVAQUJCRVlGSUVMREdST1VQLkNPTaSBhDCBgTEiMCAGA1UEDAwZVklDRVBSRVNJREVOVEUgWSBESVJFQ1RPUjEWMBQGA1UEBRMNUlVDODAwMzQ0NjEtODFDMEEGA1UECgw6U1VEQU1FUklTIEJBTksgU09DSUVEQUQgQU5PTklNQSBFTUlTT1JBIERFIENBUElUQUwgQUJJRVJUTzB2BggrBgEFBQcBAQRqMGgwKAYIKwYBBQUHMAGGHGh0dHBzOi8vd3d3LmVmaXJtYS5jb20ucHkvdmEwPAYIKwYBBQUHMAKGMGh0dHBzOi8vd3d3LmVmaXJtYS5jb20ucHkvcmVwb3NpdG9yaW8vZWZpcm1hLmNydDBCBgNVHR8EOzA5MDegNaAzhjFodHRwczovL3d3dy5lZmlybWEuY29tLnB5L3JlcG9zaXRvcmlvL2VmaXJtYTEuY3JsMA0GCSqGSIb3DQEBCwUAA4ICAQCj+bonPfSJnko+zZAV4qu1z0WyaHHWgMNhGRU57LU4i0lQ0ofpcHfJ9dD3HujA5CyDK6jno3X0btHY3eFoZ6Hybf5zWX4oMHm6OstmRnuTgjYzRq7LgwBT7ikE3gDoWGDHSrXPRVO/vCumjHLIQz8zeAuPVxDlHko9e91XmHIOLOXF6rfnFOvlAc3IFbpx588LgaZIjiJhUimnsufPIzT7nphnbPY9QKleqlqAxBy38OwVTgyWD4nqOrBIrVp0FahpHc/cPFJkSKp1/bE9tYfLj9p/c6P0CFMX+NZnAr3ABnw/eWUw5Tmrfo9Wj+1CLPg9UBbuG8U2o05PLwcp1W2Agl84o/0gAlFhHMrFrc4asnCZWDZLrlaf2jINgwWOLL3ErYHLxz2IjO6vS2VT7S1Nqd5jHciLzBt4hyBVRnYLqmPwjsMFS5TpFoFr4AlBRvm+HzbJ8UD6jN0soYjtBhPCnKzn1R3Y0hVPn4bmKbiLJTOkDPub7NF7CLAh2S7yW2XkNkN7wW4NkbvMKTB8ph4/mTOowR/hbrGg1JB8p0l2cNAdGTBMivZY+Hj1cGQTSMi6LJNvyhnZn0ky68bTypmkBqQPwzNaCWK1Vge4dB4e44a8X/oy+/rKEAZNrgdEo8GPQ2BpKc+fiC8YyJt9y+rkQGyp/Cr2Rz62ujuuJtjh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iVaMc2n7X+lYHeaQPxXMtiMqeXTnHpBhwIGPJd4Fgnc=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JjoZrJBgWLpDviB6H6RJCm4mCIOsn79ynsY3uBSqNSg=</DigestValue>
      </Reference>
      <Reference URI="/xl/drawings/drawing10.xml?ContentType=application/vnd.openxmlformats-officedocument.drawing+xml">
        <DigestMethod Algorithm="http://www.w3.org/2001/04/xmlenc#sha256"/>
        <DigestValue>t7ESwEnepBb0uAgNvMbl1xcrxwZItRyyMIbGQQCP4rM=</DigestValue>
      </Reference>
      <Reference URI="/xl/drawings/drawing11.xml?ContentType=application/vnd.openxmlformats-officedocument.drawing+xml">
        <DigestMethod Algorithm="http://www.w3.org/2001/04/xmlenc#sha256"/>
        <DigestValue>gE7nUBqD0uz0sAySxygK5E5Dofkz9EMokGInefavWrM=</DigestValue>
      </Reference>
      <Reference URI="/xl/drawings/drawing12.xml?ContentType=application/vnd.openxmlformats-officedocument.drawing+xml">
        <DigestMethod Algorithm="http://www.w3.org/2001/04/xmlenc#sha256"/>
        <DigestValue>Ddp1qaivNNZfkgaUpNjaauuWypSwULwLDiW+fzbQcZ4=</DigestValue>
      </Reference>
      <Reference URI="/xl/drawings/drawing13.xml?ContentType=application/vnd.openxmlformats-officedocument.drawing+xml">
        <DigestMethod Algorithm="http://www.w3.org/2001/04/xmlenc#sha256"/>
        <DigestValue>CZ6ypDzGDnzlfKfmjb0K3Uj1FvPfoINkeRoir21ssBk=</DigestValue>
      </Reference>
      <Reference URI="/xl/drawings/drawing14.xml?ContentType=application/vnd.openxmlformats-officedocument.drawing+xml">
        <DigestMethod Algorithm="http://www.w3.org/2001/04/xmlenc#sha256"/>
        <DigestValue>EskhtCYw74JW5xRBFJvtma9gESxcqXQY0OB6y22Mvhs=</DigestValue>
      </Reference>
      <Reference URI="/xl/drawings/drawing15.xml?ContentType=application/vnd.openxmlformats-officedocument.drawing+xml">
        <DigestMethod Algorithm="http://www.w3.org/2001/04/xmlenc#sha256"/>
        <DigestValue>9BaIlbiQOs25iP7OcKuK9sg8SWhQonT6EpufsynEa8k=</DigestValue>
      </Reference>
      <Reference URI="/xl/drawings/drawing16.xml?ContentType=application/vnd.openxmlformats-officedocument.drawing+xml">
        <DigestMethod Algorithm="http://www.w3.org/2001/04/xmlenc#sha256"/>
        <DigestValue>AO0XOwwteGdnUuZGDBplqMtJEcvMez29/z9qAnCVMfg=</DigestValue>
      </Reference>
      <Reference URI="/xl/drawings/drawing2.xml?ContentType=application/vnd.openxmlformats-officedocument.drawing+xml">
        <DigestMethod Algorithm="http://www.w3.org/2001/04/xmlenc#sha256"/>
        <DigestValue>qczFvBgMD5KsZ19P4RmNbCy0z265zWrkUqHLq6RlaOc=</DigestValue>
      </Reference>
      <Reference URI="/xl/drawings/drawing3.xml?ContentType=application/vnd.openxmlformats-officedocument.drawing+xml">
        <DigestMethod Algorithm="http://www.w3.org/2001/04/xmlenc#sha256"/>
        <DigestValue>7Fsw5wPhZCuIMFiarWFcBMl74UhJBOhoeAVhLeYhN0M=</DigestValue>
      </Reference>
      <Reference URI="/xl/drawings/drawing4.xml?ContentType=application/vnd.openxmlformats-officedocument.drawing+xml">
        <DigestMethod Algorithm="http://www.w3.org/2001/04/xmlenc#sha256"/>
        <DigestValue>bSDxE5H+q0W4geJybj5Z8/z3OdN7RBLLSDaSkanH0Ls=</DigestValue>
      </Reference>
      <Reference URI="/xl/drawings/drawing5.xml?ContentType=application/vnd.openxmlformats-officedocument.drawing+xml">
        <DigestMethod Algorithm="http://www.w3.org/2001/04/xmlenc#sha256"/>
        <DigestValue>o4Ftn+G2nMrPdvly0C3Kdp+SRGh7YJx5d8245JM66UU=</DigestValue>
      </Reference>
      <Reference URI="/xl/drawings/drawing6.xml?ContentType=application/vnd.openxmlformats-officedocument.drawing+xml">
        <DigestMethod Algorithm="http://www.w3.org/2001/04/xmlenc#sha256"/>
        <DigestValue>rbYmGuQWXFK5lU+Mkngv1u3UqvjmE2YjH3MJkHAqzmc=</DigestValue>
      </Reference>
      <Reference URI="/xl/drawings/drawing7.xml?ContentType=application/vnd.openxmlformats-officedocument.drawing+xml">
        <DigestMethod Algorithm="http://www.w3.org/2001/04/xmlenc#sha256"/>
        <DigestValue>Vcgd/HwR9n5a82SxB8bcspVxiRj7PVixTaq2RDEMsgg=</DigestValue>
      </Reference>
      <Reference URI="/xl/drawings/drawing8.xml?ContentType=application/vnd.openxmlformats-officedocument.drawing+xml">
        <DigestMethod Algorithm="http://www.w3.org/2001/04/xmlenc#sha256"/>
        <DigestValue>aKPMoslGRr989pVptpS1SokmouGRm74tjYBvsT74Dkk=</DigestValue>
      </Reference>
      <Reference URI="/xl/drawings/drawing9.xml?ContentType=application/vnd.openxmlformats-officedocument.drawing+xml">
        <DigestMethod Algorithm="http://www.w3.org/2001/04/xmlenc#sha256"/>
        <DigestValue>ujddbRZRHeH/mhW5g8dxEOAGH8tayHyrXM7fkbunXyU=</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B7+DsnjrMx592ktW5WuQ55WqqXwlCu/FulASbpqbt8g=</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10.bin?ContentType=application/vnd.openxmlformats-officedocument.spreadsheetml.printerSettings">
        <DigestMethod Algorithm="http://www.w3.org/2001/04/xmlenc#sha256"/>
        <DigestValue>UIYgX93kgWKQcC1jzR7XdnprAMmsy5Cb/8FwoL6Ff9w=</DigestValue>
      </Reference>
      <Reference URI="/xl/printerSettings/printerSettings11.bin?ContentType=application/vnd.openxmlformats-officedocument.spreadsheetml.printerSettings">
        <DigestMethod Algorithm="http://www.w3.org/2001/04/xmlenc#sha256"/>
        <DigestValue>ErYDMT98zs7/l7q8cjEdGybRmL9PBFFWsk2NkTpq1Wc=</DigestValue>
      </Reference>
      <Reference URI="/xl/printerSettings/printerSettings12.bin?ContentType=application/vnd.openxmlformats-officedocument.spreadsheetml.printerSettings">
        <DigestMethod Algorithm="http://www.w3.org/2001/04/xmlenc#sha256"/>
        <DigestValue>ErYDMT98zs7/l7q8cjEdGybRmL9PBFFWsk2NkTpq1Wc=</DigestValue>
      </Reference>
      <Reference URI="/xl/printerSettings/printerSettings13.bin?ContentType=application/vnd.openxmlformats-officedocument.spreadsheetml.printerSettings">
        <DigestMethod Algorithm="http://www.w3.org/2001/04/xmlenc#sha256"/>
        <DigestValue>ErYDMT98zs7/l7q8cjEdGybRmL9PBFFWsk2NkTpq1Wc=</DigestValue>
      </Reference>
      <Reference URI="/xl/printerSettings/printerSettings14.bin?ContentType=application/vnd.openxmlformats-officedocument.spreadsheetml.printerSettings">
        <DigestMethod Algorithm="http://www.w3.org/2001/04/xmlenc#sha256"/>
        <DigestValue>ErYDMT98zs7/l7q8cjEdGybRmL9PBFFWsk2NkTpq1Wc=</DigestValue>
      </Reference>
      <Reference URI="/xl/printerSettings/printerSettings15.bin?ContentType=application/vnd.openxmlformats-officedocument.spreadsheetml.printerSettings">
        <DigestMethod Algorithm="http://www.w3.org/2001/04/xmlenc#sha256"/>
        <DigestValue>ErYDMT98zs7/l7q8cjEdGybRmL9PBFFWsk2NkTpq1Wc=</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lQcOVMkxWKnbXHeC9xVZqcd59/Ss4KguDp8tnXyFK9I=</DigestValue>
      </Reference>
      <Reference URI="/xl/printerSettings/printerSettings4.bin?ContentType=application/vnd.openxmlformats-officedocument.spreadsheetml.printerSettings">
        <DigestMethod Algorithm="http://www.w3.org/2001/04/xmlenc#sha256"/>
        <DigestValue>wi2F4Rvb58eLaeS/mmQm/s9NaW2ofEuwY9EZV30MWPQ=</DigestValue>
      </Reference>
      <Reference URI="/xl/printerSettings/printerSettings5.bin?ContentType=application/vnd.openxmlformats-officedocument.spreadsheetml.printerSettings">
        <DigestMethod Algorithm="http://www.w3.org/2001/04/xmlenc#sha256"/>
        <DigestValue>2j1z6+kBjwewgCN1l6l237jJamjEVy61YAmO/qfdWKU=</DigestValue>
      </Reference>
      <Reference URI="/xl/printerSettings/printerSettings6.bin?ContentType=application/vnd.openxmlformats-officedocument.spreadsheetml.printerSettings">
        <DigestMethod Algorithm="http://www.w3.org/2001/04/xmlenc#sha256"/>
        <DigestValue>ErYDMT98zs7/l7q8cjEdGybRmL9PBFFWsk2NkTpq1Wc=</DigestValue>
      </Reference>
      <Reference URI="/xl/printerSettings/printerSettings7.bin?ContentType=application/vnd.openxmlformats-officedocument.spreadsheetml.printerSettings">
        <DigestMethod Algorithm="http://www.w3.org/2001/04/xmlenc#sha256"/>
        <DigestValue>ErYDMT98zs7/l7q8cjEdGybRmL9PBFFWsk2NkTpq1Wc=</DigestValue>
      </Reference>
      <Reference URI="/xl/printerSettings/printerSettings8.bin?ContentType=application/vnd.openxmlformats-officedocument.spreadsheetml.printerSettings">
        <DigestMethod Algorithm="http://www.w3.org/2001/04/xmlenc#sha256"/>
        <DigestValue>UIYgX93kgWKQcC1jzR7XdnprAMmsy5Cb/8FwoL6Ff9w=</DigestValue>
      </Reference>
      <Reference URI="/xl/printerSettings/printerSettings9.bin?ContentType=application/vnd.openxmlformats-officedocument.spreadsheetml.printerSettings">
        <DigestMethod Algorithm="http://www.w3.org/2001/04/xmlenc#sha256"/>
        <DigestValue>R+SYmQvKNnZzElkrQBVINokCfT7MZ629FO7NyhT/Bqk=</DigestValue>
      </Reference>
      <Reference URI="/xl/sharedStrings.xml?ContentType=application/vnd.openxmlformats-officedocument.spreadsheetml.sharedStrings+xml">
        <DigestMethod Algorithm="http://www.w3.org/2001/04/xmlenc#sha256"/>
        <DigestValue>xgJkiJTkR8nuyF5pHzavsq1IWR4p0A8iOvtxZ9itZ9Q=</DigestValue>
      </Reference>
      <Reference URI="/xl/styles.xml?ContentType=application/vnd.openxmlformats-officedocument.spreadsheetml.styles+xml">
        <DigestMethod Algorithm="http://www.w3.org/2001/04/xmlenc#sha256"/>
        <DigestValue>xG/xr710POYbgtBpx2zrHE4Bqbg5dOnZz8xWxVSRFBU=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vsNVQuJP3xz+URXB5OhPRkGGPAVP56QK5grdZ57u7Ws=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DdLhcBfyWWQ6JzK89zcl8pqqSQ4wNhNSCw4F2gKxYYs=</DigestValue>
      </Reference>
      <Reference URI="/xl/worksheets/sheet10.xml?ContentType=application/vnd.openxmlformats-officedocument.spreadsheetml.worksheet+xml">
        <DigestMethod Algorithm="http://www.w3.org/2001/04/xmlenc#sha256"/>
        <DigestValue>0h/dlwrrll51He/QGie6BGX/eM0w/GTGiWSL54R8MZI=</DigestValue>
      </Reference>
      <Reference URI="/xl/worksheets/sheet11.xml?ContentType=application/vnd.openxmlformats-officedocument.spreadsheetml.worksheet+xml">
        <DigestMethod Algorithm="http://www.w3.org/2001/04/xmlenc#sha256"/>
        <DigestValue>4c5dziCn87BSeTbvWJJTQAT2WmkedywL6cFeqo8xSPQ=</DigestValue>
      </Reference>
      <Reference URI="/xl/worksheets/sheet12.xml?ContentType=application/vnd.openxmlformats-officedocument.spreadsheetml.worksheet+xml">
        <DigestMethod Algorithm="http://www.w3.org/2001/04/xmlenc#sha256"/>
        <DigestValue>P1WEL2iW1YeK80e9NnP0n/BgAHNZ0X+VRIZwWftxy9g=</DigestValue>
      </Reference>
      <Reference URI="/xl/worksheets/sheet13.xml?ContentType=application/vnd.openxmlformats-officedocument.spreadsheetml.worksheet+xml">
        <DigestMethod Algorithm="http://www.w3.org/2001/04/xmlenc#sha256"/>
        <DigestValue>62vtbE66a9K+Wo34jNC/ZzCWktqCjo301R3l6LqVkNo=</DigestValue>
      </Reference>
      <Reference URI="/xl/worksheets/sheet14.xml?ContentType=application/vnd.openxmlformats-officedocument.spreadsheetml.worksheet+xml">
        <DigestMethod Algorithm="http://www.w3.org/2001/04/xmlenc#sha256"/>
        <DigestValue>dLicMGwooQ3Z2t6qecs4HrxsFEidP5BCdpFwETgMlKY=</DigestValue>
      </Reference>
      <Reference URI="/xl/worksheets/sheet15.xml?ContentType=application/vnd.openxmlformats-officedocument.spreadsheetml.worksheet+xml">
        <DigestMethod Algorithm="http://www.w3.org/2001/04/xmlenc#sha256"/>
        <DigestValue>0CgTCl57dAJG8pj2i/YrYSZQbjuo+iXIYbxBE4hFKWI=</DigestValue>
      </Reference>
      <Reference URI="/xl/worksheets/sheet16.xml?ContentType=application/vnd.openxmlformats-officedocument.spreadsheetml.worksheet+xml">
        <DigestMethod Algorithm="http://www.w3.org/2001/04/xmlenc#sha256"/>
        <DigestValue>x0ZOmnrwB8TAcRMyDgUJTDZyrNRRqrtMQBJOTCVoF4k=</DigestValue>
      </Reference>
      <Reference URI="/xl/worksheets/sheet2.xml?ContentType=application/vnd.openxmlformats-officedocument.spreadsheetml.worksheet+xml">
        <DigestMethod Algorithm="http://www.w3.org/2001/04/xmlenc#sha256"/>
        <DigestValue>7VUyIK78ld4xdBTAqBWIyS59DnBcEvmYpxkGgCRDp+M=</DigestValue>
      </Reference>
      <Reference URI="/xl/worksheets/sheet3.xml?ContentType=application/vnd.openxmlformats-officedocument.spreadsheetml.worksheet+xml">
        <DigestMethod Algorithm="http://www.w3.org/2001/04/xmlenc#sha256"/>
        <DigestValue>lJPhkxbn2ZWNyYNahnW1b9bY3tBR2AMNYgGWaN118FI=</DigestValue>
      </Reference>
      <Reference URI="/xl/worksheets/sheet4.xml?ContentType=application/vnd.openxmlformats-officedocument.spreadsheetml.worksheet+xml">
        <DigestMethod Algorithm="http://www.w3.org/2001/04/xmlenc#sha256"/>
        <DigestValue>F2P8q+vYSHGq66NvLZ35C1tCpFnvJ/90qRA/aWdb9Oo=</DigestValue>
      </Reference>
      <Reference URI="/xl/worksheets/sheet5.xml?ContentType=application/vnd.openxmlformats-officedocument.spreadsheetml.worksheet+xml">
        <DigestMethod Algorithm="http://www.w3.org/2001/04/xmlenc#sha256"/>
        <DigestValue>f1u6I35C/oj+yOP8r477lglXqkCYvzmhQhKobh3d+yg=</DigestValue>
      </Reference>
      <Reference URI="/xl/worksheets/sheet6.xml?ContentType=application/vnd.openxmlformats-officedocument.spreadsheetml.worksheet+xml">
        <DigestMethod Algorithm="http://www.w3.org/2001/04/xmlenc#sha256"/>
        <DigestValue>QSp35bvucU2+oieVDyyqXoPzT+m8GUTqVWq0oKGVVOM=</DigestValue>
      </Reference>
      <Reference URI="/xl/worksheets/sheet7.xml?ContentType=application/vnd.openxmlformats-officedocument.spreadsheetml.worksheet+xml">
        <DigestMethod Algorithm="http://www.w3.org/2001/04/xmlenc#sha256"/>
        <DigestValue>WrfkBUy6WUfuH3ulVbANfl1OJo4kdiJoTJI3d1eMJ/I=</DigestValue>
      </Reference>
      <Reference URI="/xl/worksheets/sheet8.xml?ContentType=application/vnd.openxmlformats-officedocument.spreadsheetml.worksheet+xml">
        <DigestMethod Algorithm="http://www.w3.org/2001/04/xmlenc#sha256"/>
        <DigestValue>BjrYYEaooCPM5g7F/VRTw7Scl9mJ/Vffua0zcs9wUW0=</DigestValue>
      </Reference>
      <Reference URI="/xl/worksheets/sheet9.xml?ContentType=application/vnd.openxmlformats-officedocument.spreadsheetml.worksheet+xml">
        <DigestMethod Algorithm="http://www.w3.org/2001/04/xmlenc#sha256"/>
        <DigestValue>ZVaUTS7LvRPC0hP5bLCh1j/Kq0gQ6qodsA4v4AEyg4Y=</DigestValue>
      </Reference>
    </Manifest>
    <SignatureProperties>
      <SignatureProperty Id="idSignatureTime" Target="#idPackageSignature">
        <mdssi:SignatureTime xmlns:mdssi="http://schemas.openxmlformats.org/package/2006/digital-signature">
          <mdssi:Format>YYYY-MM-DDThh:mm:ssTZD</mdssi:Format>
          <mdssi:Value>2023-03-22T14:29:55Z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16.0.15928/24</OfficeVersion>
          <ApplicationVersion>16.0.15928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2023-03-22T14:29:55Z</xd:SigningTime>
          <xd:SigningCertificate>
            <xd:Cert>
              <xd:CertDigest>
                <DigestMethod Algorithm="http://www.w3.org/2001/04/xmlenc#sha256"/>
                <DigestValue>gKdf4TsKO6zI5wV9bWJ23Uuh5mJErCLvbm7VnVDwSI8=</DigestValue>
              </xd:CertDigest>
              <xd:IssuerSerial>
                <X509IssuerName>CN=CA-VIT S.A., O=VIT S.A., C=PY, SERIALNUMBER=RUC 80080099-0</X509IssuerName>
                <X509SerialNumber>83365080934123791639818867907913292349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TaHLP/5G8RJtSnwBWEST1h0uG2AzxuFI1Od6b9ifWVU=</DigestValue>
    </Reference>
    <Reference Type="http://www.w3.org/2000/09/xmldsig#Object" URI="#idOfficeObject">
      <DigestMethod Algorithm="http://www.w3.org/2001/04/xmlenc#sha256"/>
      <DigestValue>ZuDjrYHCsu1xJkXW+8nWeTfDKF216ht03Te55FXXkzA=</DigestValue>
    </Reference>
    <Reference Type="http://uri.etsi.org/01903#SignedProperties" URI="#idSignedProperties">
      <Transforms>
        <Transform Algorithm="http://www.w3.org/TR/2001/REC-xml-c14n-20010315"/>
      </Transforms>
      <DigestMethod Algorithm="http://www.w3.org/2001/04/xmlenc#sha256"/>
      <DigestValue>Dx51t9Fs5JN7+qnqRpeC/Ztbh6M73zSAw6haGpssf+M=</DigestValue>
    </Reference>
  </SignedInfo>
  <SignatureValue>fPjIN04/KWrpAX0nhVq763GGJnDnNWXupl2bvzr2Euqu26K1HcEO001GltH5X/ZJVlFvGkZHEV4e
+JEwZtQFpY5tJmQE5RBrJNttkpFWC2rm9HF5PAcwQB8d/Sp2msIoy4FNm9RFBD8joXW9kog30sND
sBu0iZzhz+3EhY65iC2LiZ/WEYJ3HxKi9h+DEd3pgDSeFa6XxCBMfsSgK1dKI+A2OtmeOxWapbyw
/XNj7yRSy5pzgtTYF16dvkO30wFrKPJL1GNVKdAZ4VR0vzIq+x2fY+vRnuSGhi4x3rOU4CAbsb4e
3rTa6hqLCDRQTv9DcYB87L6vS8IbxutD9O3exA==</SignatureValue>
  <KeyInfo>
    <X509Data>
      <X509Certificate>MIIJPDCCBySgAwIBAgIQJjWQwwFEJxNkG0HDcjgOYzANBgkqhkiG9w0BAQsFADCBgTEWMBQGA1UEBRMNUlVDODAwODAwOTktMDERMA8GA1UEAxMIVklUIFMuQS4xODA2BgNVBAsML1ByZXN0YWRvciBDdWFsaWZpY2FkbyBkZSBTZXJ2aWNpb3MgZGUgQ29uZmlhbnphMQ0wCwYDVQQKDARJQ1BQMQswCQYDVQQGEwJQWTAeFw0yMzAzMjIxNzU4MjdaFw0yNTAzMjIxNzU4MjdaMIG+MRYwFAYDVQQqDA1KT1NFIEpFUk9OSU1PMRgwFgYDVQQEDA9OQVNTRVIgT1JUSUdPWkExETAPBgNVBAUTCENJNjE1NDMwMSYwJAYDVQQDDB1KT1NFIEpFUk9OSU1PIE5BU1NFUiBPUlRJR09aQTELMAkGA1UECwwCRjIxNTAzBgNVBAoMLENFUlRJRklDQURPIENVQUxJRklDQURPIERFIEZJUk1BIEVMRUNUUk9OSUNBMQswCQYDVQQGEwJQWTCCASIwDQYJKoZIhvcNAQEBBQADggEPADCCAQoCggEBAJihIyB7I5i6uwA8EksNWa8EmGVbGFtqQ7wWELfSpqOXu0HQHtX6UUQBieEzJio0G6M1QdmA0xWPhppMsGlLsfCY2ql1a+S48xlhq2litflWJgDzgvnQzwr2TU6zCzVti9g5cIDZKLyRQUNuw8+2kRB9g6AJj1LGy6/BDXzr68hpYmIVbnmj0pSecdQbEsm4uc6SovJ/1f01j5fekxsiDU+1GRXiucrgCcU0Hulwzh2sahnos1Mjyz0VQxiOKS9NjBrFM22NdeJcC0FpClntHJu/DWUDQQsPfyYzWOcXmCgfwygQNiBzd/270MuCU8LGjzTrV6by0yb5i8oI1p0EOqUCAwEAAaOCBG8wggRrMAwGA1UdEwEB/wQCMAAwDgYDVR0PAQH/BAQDAgXgMCwGA1UdJQEB/wQiMCAGCCsGAQUFBwMEBggrBgEFBQcDAgYKKwYBBAGCNxQCAjAdBgNVHQ4EFgQU3M9dIvO4IQRcKVsYkOTzsRo3Dl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cGA1UdEQSB7zCB7IEgSkVST05JTU8uTkFTU0VSQFNVREFNRVJJUy5DT00uUFmkgccwgcQxIjAgBgNVBAwMGUdFUkVOVEUgR0VORVJBTCBBUE9ERVJBRE8xGTAXBgNVBAsMEEdFUkVOQ0lBIEdFTkVSQUwxFjAUBgNVBAUTDVJVQzgwMDM0NDYxLTgxQzBBBgNVBAoMOlNVREFNRVJJUyBCQU5LIFNPQ0lFREFEIEFOT05JTUEgRU1JU09SQSBERSBDQVBJVEFMIEFCSUVSVE8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KMf3oqJxrtKskwklEskSlcf2PlTA3NkJtKPz44Y2mdvAx1CvODM5hcLBrPxAN/syL0fF35fefy/vSrBeoYaEOKLjDjxQLGWiW1KV75K1dCRCQng4DF/B/tr5ia8GwJBGgCaqzPyp8qrqsR5ZFIVlyShooI4v0eiUR0cusoWrvr6HFVkQ1AJqXDT3qAockTGgpTKbJ6AXIA4/+uqSjMnVNGtHPLW355VgXiBEM82vdgHfN/yv9xsgtRXlsk51GqTLkGoACEZPXBcrorO9iUawM6m+v9ghQRnMZT+vQVbCau/KSFvuG7u0wUBe6uqnyCCdlYyI5ZWGS2aFCcAqSIpt7MZcSNj6ICy/XYTAKw2DVu7Kqcic1mpJXLHwR/eb7qbSL7Dwh2Kuv6mZ+/DbXyDNNXTXcC7JXWp5D5zmfb4yS6FRnvg2hadWG8VUem3uC1/tq6sueL9E7lQxKxHOh/GXS7lbwP5D9HeTn3VXVS7RkSIq7xUciLy+3rCx8JnNdz1rtPpCa05ewY/xEV/S/maAqQK/ijqvNWGdWVfCOFqh9sasHrq2D8AcQyCT6VcGAnJ0GTJ8zRJxPNThk/WwotA4PWFfjUsZRd8mRPyUQeBZ4k8EifBG5cjB7+HIJnouuDytWvX1+J7xLE//gHvDR5gOo125TZUACb0Zhfk5W3IIM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iVaMc2n7X+lYHeaQPxXMtiMqeXTnHpBhwIGPJd4Fgnc=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JjoZrJBgWLpDviB6H6RJCm4mCIOsn79ynsY3uBSqNSg=</DigestValue>
      </Reference>
      <Reference URI="/xl/drawings/drawing10.xml?ContentType=application/vnd.openxmlformats-officedocument.drawing+xml">
        <DigestMethod Algorithm="http://www.w3.org/2001/04/xmlenc#sha256"/>
        <DigestValue>t7ESwEnepBb0uAgNvMbl1xcrxwZItRyyMIbGQQCP4rM=</DigestValue>
      </Reference>
      <Reference URI="/xl/drawings/drawing11.xml?ContentType=application/vnd.openxmlformats-officedocument.drawing+xml">
        <DigestMethod Algorithm="http://www.w3.org/2001/04/xmlenc#sha256"/>
        <DigestValue>gE7nUBqD0uz0sAySxygK5E5Dofkz9EMokGInefavWrM=</DigestValue>
      </Reference>
      <Reference URI="/xl/drawings/drawing12.xml?ContentType=application/vnd.openxmlformats-officedocument.drawing+xml">
        <DigestMethod Algorithm="http://www.w3.org/2001/04/xmlenc#sha256"/>
        <DigestValue>Ddp1qaivNNZfkgaUpNjaauuWypSwULwLDiW+fzbQcZ4=</DigestValue>
      </Reference>
      <Reference URI="/xl/drawings/drawing13.xml?ContentType=application/vnd.openxmlformats-officedocument.drawing+xml">
        <DigestMethod Algorithm="http://www.w3.org/2001/04/xmlenc#sha256"/>
        <DigestValue>CZ6ypDzGDnzlfKfmjb0K3Uj1FvPfoINkeRoir21ssBk=</DigestValue>
      </Reference>
      <Reference URI="/xl/drawings/drawing14.xml?ContentType=application/vnd.openxmlformats-officedocument.drawing+xml">
        <DigestMethod Algorithm="http://www.w3.org/2001/04/xmlenc#sha256"/>
        <DigestValue>EskhtCYw74JW5xRBFJvtma9gESxcqXQY0OB6y22Mvhs=</DigestValue>
      </Reference>
      <Reference URI="/xl/drawings/drawing15.xml?ContentType=application/vnd.openxmlformats-officedocument.drawing+xml">
        <DigestMethod Algorithm="http://www.w3.org/2001/04/xmlenc#sha256"/>
        <DigestValue>9BaIlbiQOs25iP7OcKuK9sg8SWhQonT6EpufsynEa8k=</DigestValue>
      </Reference>
      <Reference URI="/xl/drawings/drawing16.xml?ContentType=application/vnd.openxmlformats-officedocument.drawing+xml">
        <DigestMethod Algorithm="http://www.w3.org/2001/04/xmlenc#sha256"/>
        <DigestValue>AO0XOwwteGdnUuZGDBplqMtJEcvMez29/z9qAnCVMfg=</DigestValue>
      </Reference>
      <Reference URI="/xl/drawings/drawing2.xml?ContentType=application/vnd.openxmlformats-officedocument.drawing+xml">
        <DigestMethod Algorithm="http://www.w3.org/2001/04/xmlenc#sha256"/>
        <DigestValue>qczFvBgMD5KsZ19P4RmNbCy0z265zWrkUqHLq6RlaOc=</DigestValue>
      </Reference>
      <Reference URI="/xl/drawings/drawing3.xml?ContentType=application/vnd.openxmlformats-officedocument.drawing+xml">
        <DigestMethod Algorithm="http://www.w3.org/2001/04/xmlenc#sha256"/>
        <DigestValue>7Fsw5wPhZCuIMFiarWFcBMl74UhJBOhoeAVhLeYhN0M=</DigestValue>
      </Reference>
      <Reference URI="/xl/drawings/drawing4.xml?ContentType=application/vnd.openxmlformats-officedocument.drawing+xml">
        <DigestMethod Algorithm="http://www.w3.org/2001/04/xmlenc#sha256"/>
        <DigestValue>bSDxE5H+q0W4geJybj5Z8/z3OdN7RBLLSDaSkanH0Ls=</DigestValue>
      </Reference>
      <Reference URI="/xl/drawings/drawing5.xml?ContentType=application/vnd.openxmlformats-officedocument.drawing+xml">
        <DigestMethod Algorithm="http://www.w3.org/2001/04/xmlenc#sha256"/>
        <DigestValue>o4Ftn+G2nMrPdvly0C3Kdp+SRGh7YJx5d8245JM66UU=</DigestValue>
      </Reference>
      <Reference URI="/xl/drawings/drawing6.xml?ContentType=application/vnd.openxmlformats-officedocument.drawing+xml">
        <DigestMethod Algorithm="http://www.w3.org/2001/04/xmlenc#sha256"/>
        <DigestValue>rbYmGuQWXFK5lU+Mkngv1u3UqvjmE2YjH3MJkHAqzmc=</DigestValue>
      </Reference>
      <Reference URI="/xl/drawings/drawing7.xml?ContentType=application/vnd.openxmlformats-officedocument.drawing+xml">
        <DigestMethod Algorithm="http://www.w3.org/2001/04/xmlenc#sha256"/>
        <DigestValue>Vcgd/HwR9n5a82SxB8bcspVxiRj7PVixTaq2RDEMsgg=</DigestValue>
      </Reference>
      <Reference URI="/xl/drawings/drawing8.xml?ContentType=application/vnd.openxmlformats-officedocument.drawing+xml">
        <DigestMethod Algorithm="http://www.w3.org/2001/04/xmlenc#sha256"/>
        <DigestValue>aKPMoslGRr989pVptpS1SokmouGRm74tjYBvsT74Dkk=</DigestValue>
      </Reference>
      <Reference URI="/xl/drawings/drawing9.xml?ContentType=application/vnd.openxmlformats-officedocument.drawing+xml">
        <DigestMethod Algorithm="http://www.w3.org/2001/04/xmlenc#sha256"/>
        <DigestValue>ujddbRZRHeH/mhW5g8dxEOAGH8tayHyrXM7fkbunXyU=</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B7+DsnjrMx592ktW5WuQ55WqqXwlCu/FulASbpqbt8g=</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10.bin?ContentType=application/vnd.openxmlformats-officedocument.spreadsheetml.printerSettings">
        <DigestMethod Algorithm="http://www.w3.org/2001/04/xmlenc#sha256"/>
        <DigestValue>UIYgX93kgWKQcC1jzR7XdnprAMmsy5Cb/8FwoL6Ff9w=</DigestValue>
      </Reference>
      <Reference URI="/xl/printerSettings/printerSettings11.bin?ContentType=application/vnd.openxmlformats-officedocument.spreadsheetml.printerSettings">
        <DigestMethod Algorithm="http://www.w3.org/2001/04/xmlenc#sha256"/>
        <DigestValue>ErYDMT98zs7/l7q8cjEdGybRmL9PBFFWsk2NkTpq1Wc=</DigestValue>
      </Reference>
      <Reference URI="/xl/printerSettings/printerSettings12.bin?ContentType=application/vnd.openxmlformats-officedocument.spreadsheetml.printerSettings">
        <DigestMethod Algorithm="http://www.w3.org/2001/04/xmlenc#sha256"/>
        <DigestValue>ErYDMT98zs7/l7q8cjEdGybRmL9PBFFWsk2NkTpq1Wc=</DigestValue>
      </Reference>
      <Reference URI="/xl/printerSettings/printerSettings13.bin?ContentType=application/vnd.openxmlformats-officedocument.spreadsheetml.printerSettings">
        <DigestMethod Algorithm="http://www.w3.org/2001/04/xmlenc#sha256"/>
        <DigestValue>ErYDMT98zs7/l7q8cjEdGybRmL9PBFFWsk2NkTpq1Wc=</DigestValue>
      </Reference>
      <Reference URI="/xl/printerSettings/printerSettings14.bin?ContentType=application/vnd.openxmlformats-officedocument.spreadsheetml.printerSettings">
        <DigestMethod Algorithm="http://www.w3.org/2001/04/xmlenc#sha256"/>
        <DigestValue>ErYDMT98zs7/l7q8cjEdGybRmL9PBFFWsk2NkTpq1Wc=</DigestValue>
      </Reference>
      <Reference URI="/xl/printerSettings/printerSettings15.bin?ContentType=application/vnd.openxmlformats-officedocument.spreadsheetml.printerSettings">
        <DigestMethod Algorithm="http://www.w3.org/2001/04/xmlenc#sha256"/>
        <DigestValue>ErYDMT98zs7/l7q8cjEdGybRmL9PBFFWsk2NkTpq1Wc=</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lQcOVMkxWKnbXHeC9xVZqcd59/Ss4KguDp8tnXyFK9I=</DigestValue>
      </Reference>
      <Reference URI="/xl/printerSettings/printerSettings4.bin?ContentType=application/vnd.openxmlformats-officedocument.spreadsheetml.printerSettings">
        <DigestMethod Algorithm="http://www.w3.org/2001/04/xmlenc#sha256"/>
        <DigestValue>wi2F4Rvb58eLaeS/mmQm/s9NaW2ofEuwY9EZV30MWPQ=</DigestValue>
      </Reference>
      <Reference URI="/xl/printerSettings/printerSettings5.bin?ContentType=application/vnd.openxmlformats-officedocument.spreadsheetml.printerSettings">
        <DigestMethod Algorithm="http://www.w3.org/2001/04/xmlenc#sha256"/>
        <DigestValue>2j1z6+kBjwewgCN1l6l237jJamjEVy61YAmO/qfdWKU=</DigestValue>
      </Reference>
      <Reference URI="/xl/printerSettings/printerSettings6.bin?ContentType=application/vnd.openxmlformats-officedocument.spreadsheetml.printerSettings">
        <DigestMethod Algorithm="http://www.w3.org/2001/04/xmlenc#sha256"/>
        <DigestValue>ErYDMT98zs7/l7q8cjEdGybRmL9PBFFWsk2NkTpq1Wc=</DigestValue>
      </Reference>
      <Reference URI="/xl/printerSettings/printerSettings7.bin?ContentType=application/vnd.openxmlformats-officedocument.spreadsheetml.printerSettings">
        <DigestMethod Algorithm="http://www.w3.org/2001/04/xmlenc#sha256"/>
        <DigestValue>ErYDMT98zs7/l7q8cjEdGybRmL9PBFFWsk2NkTpq1Wc=</DigestValue>
      </Reference>
      <Reference URI="/xl/printerSettings/printerSettings8.bin?ContentType=application/vnd.openxmlformats-officedocument.spreadsheetml.printerSettings">
        <DigestMethod Algorithm="http://www.w3.org/2001/04/xmlenc#sha256"/>
        <DigestValue>UIYgX93kgWKQcC1jzR7XdnprAMmsy5Cb/8FwoL6Ff9w=</DigestValue>
      </Reference>
      <Reference URI="/xl/printerSettings/printerSettings9.bin?ContentType=application/vnd.openxmlformats-officedocument.spreadsheetml.printerSettings">
        <DigestMethod Algorithm="http://www.w3.org/2001/04/xmlenc#sha256"/>
        <DigestValue>R+SYmQvKNnZzElkrQBVINokCfT7MZ629FO7NyhT/Bqk=</DigestValue>
      </Reference>
      <Reference URI="/xl/sharedStrings.xml?ContentType=application/vnd.openxmlformats-officedocument.spreadsheetml.sharedStrings+xml">
        <DigestMethod Algorithm="http://www.w3.org/2001/04/xmlenc#sha256"/>
        <DigestValue>xgJkiJTkR8nuyF5pHzavsq1IWR4p0A8iOvtxZ9itZ9Q=</DigestValue>
      </Reference>
      <Reference URI="/xl/styles.xml?ContentType=application/vnd.openxmlformats-officedocument.spreadsheetml.styles+xml">
        <DigestMethod Algorithm="http://www.w3.org/2001/04/xmlenc#sha256"/>
        <DigestValue>xG/xr710POYbgtBpx2zrHE4Bqbg5dOnZz8xWxVSRFBU=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vsNVQuJP3xz+URXB5OhPRkGGPAVP56QK5grdZ57u7Ws=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DdLhcBfyWWQ6JzK89zcl8pqqSQ4wNhNSCw4F2gKxYYs=</DigestValue>
      </Reference>
      <Reference URI="/xl/worksheets/sheet10.xml?ContentType=application/vnd.openxmlformats-officedocument.spreadsheetml.worksheet+xml">
        <DigestMethod Algorithm="http://www.w3.org/2001/04/xmlenc#sha256"/>
        <DigestValue>0h/dlwrrll51He/QGie6BGX/eM0w/GTGiWSL54R8MZI=</DigestValue>
      </Reference>
      <Reference URI="/xl/worksheets/sheet11.xml?ContentType=application/vnd.openxmlformats-officedocument.spreadsheetml.worksheet+xml">
        <DigestMethod Algorithm="http://www.w3.org/2001/04/xmlenc#sha256"/>
        <DigestValue>4c5dziCn87BSeTbvWJJTQAT2WmkedywL6cFeqo8xSPQ=</DigestValue>
      </Reference>
      <Reference URI="/xl/worksheets/sheet12.xml?ContentType=application/vnd.openxmlformats-officedocument.spreadsheetml.worksheet+xml">
        <DigestMethod Algorithm="http://www.w3.org/2001/04/xmlenc#sha256"/>
        <DigestValue>P1WEL2iW1YeK80e9NnP0n/BgAHNZ0X+VRIZwWftxy9g=</DigestValue>
      </Reference>
      <Reference URI="/xl/worksheets/sheet13.xml?ContentType=application/vnd.openxmlformats-officedocument.spreadsheetml.worksheet+xml">
        <DigestMethod Algorithm="http://www.w3.org/2001/04/xmlenc#sha256"/>
        <DigestValue>62vtbE66a9K+Wo34jNC/ZzCWktqCjo301R3l6LqVkNo=</DigestValue>
      </Reference>
      <Reference URI="/xl/worksheets/sheet14.xml?ContentType=application/vnd.openxmlformats-officedocument.spreadsheetml.worksheet+xml">
        <DigestMethod Algorithm="http://www.w3.org/2001/04/xmlenc#sha256"/>
        <DigestValue>dLicMGwooQ3Z2t6qecs4HrxsFEidP5BCdpFwETgMlKY=</DigestValue>
      </Reference>
      <Reference URI="/xl/worksheets/sheet15.xml?ContentType=application/vnd.openxmlformats-officedocument.spreadsheetml.worksheet+xml">
        <DigestMethod Algorithm="http://www.w3.org/2001/04/xmlenc#sha256"/>
        <DigestValue>0CgTCl57dAJG8pj2i/YrYSZQbjuo+iXIYbxBE4hFKWI=</DigestValue>
      </Reference>
      <Reference URI="/xl/worksheets/sheet16.xml?ContentType=application/vnd.openxmlformats-officedocument.spreadsheetml.worksheet+xml">
        <DigestMethod Algorithm="http://www.w3.org/2001/04/xmlenc#sha256"/>
        <DigestValue>x0ZOmnrwB8TAcRMyDgUJTDZyrNRRqrtMQBJOTCVoF4k=</DigestValue>
      </Reference>
      <Reference URI="/xl/worksheets/sheet2.xml?ContentType=application/vnd.openxmlformats-officedocument.spreadsheetml.worksheet+xml">
        <DigestMethod Algorithm="http://www.w3.org/2001/04/xmlenc#sha256"/>
        <DigestValue>7VUyIK78ld4xdBTAqBWIyS59DnBcEvmYpxkGgCRDp+M=</DigestValue>
      </Reference>
      <Reference URI="/xl/worksheets/sheet3.xml?ContentType=application/vnd.openxmlformats-officedocument.spreadsheetml.worksheet+xml">
        <DigestMethod Algorithm="http://www.w3.org/2001/04/xmlenc#sha256"/>
        <DigestValue>lJPhkxbn2ZWNyYNahnW1b9bY3tBR2AMNYgGWaN118FI=</DigestValue>
      </Reference>
      <Reference URI="/xl/worksheets/sheet4.xml?ContentType=application/vnd.openxmlformats-officedocument.spreadsheetml.worksheet+xml">
        <DigestMethod Algorithm="http://www.w3.org/2001/04/xmlenc#sha256"/>
        <DigestValue>F2P8q+vYSHGq66NvLZ35C1tCpFnvJ/90qRA/aWdb9Oo=</DigestValue>
      </Reference>
      <Reference URI="/xl/worksheets/sheet5.xml?ContentType=application/vnd.openxmlformats-officedocument.spreadsheetml.worksheet+xml">
        <DigestMethod Algorithm="http://www.w3.org/2001/04/xmlenc#sha256"/>
        <DigestValue>f1u6I35C/oj+yOP8r477lglXqkCYvzmhQhKobh3d+yg=</DigestValue>
      </Reference>
      <Reference URI="/xl/worksheets/sheet6.xml?ContentType=application/vnd.openxmlformats-officedocument.spreadsheetml.worksheet+xml">
        <DigestMethod Algorithm="http://www.w3.org/2001/04/xmlenc#sha256"/>
        <DigestValue>QSp35bvucU2+oieVDyyqXoPzT+m8GUTqVWq0oKGVVOM=</DigestValue>
      </Reference>
      <Reference URI="/xl/worksheets/sheet7.xml?ContentType=application/vnd.openxmlformats-officedocument.spreadsheetml.worksheet+xml">
        <DigestMethod Algorithm="http://www.w3.org/2001/04/xmlenc#sha256"/>
        <DigestValue>WrfkBUy6WUfuH3ulVbANfl1OJo4kdiJoTJI3d1eMJ/I=</DigestValue>
      </Reference>
      <Reference URI="/xl/worksheets/sheet8.xml?ContentType=application/vnd.openxmlformats-officedocument.spreadsheetml.worksheet+xml">
        <DigestMethod Algorithm="http://www.w3.org/2001/04/xmlenc#sha256"/>
        <DigestValue>BjrYYEaooCPM5g7F/VRTw7Scl9mJ/Vffua0zcs9wUW0=</DigestValue>
      </Reference>
      <Reference URI="/xl/worksheets/sheet9.xml?ContentType=application/vnd.openxmlformats-officedocument.spreadsheetml.worksheet+xml">
        <DigestMethod Algorithm="http://www.w3.org/2001/04/xmlenc#sha256"/>
        <DigestValue>ZVaUTS7LvRPC0hP5bLCh1j/Kq0gQ6qodsA4v4AEyg4Y=</DigestValue>
      </Reference>
    </Manifest>
    <SignatureProperties>
      <SignatureProperty Id="idSignatureTime" Target="#idPackageSignature">
        <mdssi:SignatureTime xmlns:mdssi="http://schemas.openxmlformats.org/package/2006/digital-signature">
          <mdssi:Format>YYYY-MM-DDThh:mm:ssTZD</mdssi:Format>
          <mdssi:Value>2023-03-22T18:15:01Z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2023-03-22T18:15:01Z</xd:SigningTime>
          <xd:SigningCertificate>
            <xd:Cert>
              <xd:CertDigest>
                <DigestMethod Algorithm="http://www.w3.org/2001/04/xmlenc#sha256"/>
                <DigestValue>RmtNSbnB2GP851e8TnITye3yW+8R91KRd6SFtkPvZA8=</DigestValue>
              </xd:CertDigest>
              <xd:IssuerSerial>
                <X509IssuerName>C=PY, O=ICPP, OU=Prestador Cualificado de Servicios de Confianza, CN=VIT S.A., SERIALNUMBER=RUC80080099-0</X509IssuerName>
                <X509SerialNumber>50788791690195641652293204446461562467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NdhiuvGbXi+K/XUDcNdTECEyLLnyevLF0Dc0Bx2GiZ4=</DigestValue>
    </Reference>
    <Reference Type="http://www.w3.org/2000/09/xmldsig#Object" URI="#idOfficeObject">
      <DigestMethod Algorithm="http://www.w3.org/2001/04/xmlenc#sha256"/>
      <DigestValue>w3UcvHb9+dtIsjXtTMzoflaFBI8ip1GGpzPOPSPxLxk=</DigestValue>
    </Reference>
    <Reference Type="http://uri.etsi.org/01903#SignedProperties" URI="#idSignedProperties">
      <Transforms>
        <Transform Algorithm="http://www.w3.org/TR/2001/REC-xml-c14n-20010315"/>
      </Transforms>
      <DigestMethod Algorithm="http://www.w3.org/2001/04/xmlenc#sha256"/>
      <DigestValue>R5B6kERRb70YXpHTZ2Z1XP/Y6eYBc4Ku5X9h8CyGfvo=</DigestValue>
    </Reference>
  </SignedInfo>
  <SignatureValue>1JDQpq7wOH3aQLHzcfo8jU8xISKxceXGocMbl3y2taoUqCsU/6/95qjAKJlssFYjFty/UfNskqHS
AR9VjGniOpScOiFKff2bkDITlwAV2+/LXqBFsib9U8jppMsH6vtXQH4GjpDcjlPLpK6Cvv1Yxmcw
7KVMuL99INYpi475FNeXdsdG6WpuBUCbyE5DwVfERBh1kGTxcFk8Dy4qVhvp1R/dBqnBXFTT+0N2
qU0g/Z6tOGnuENMTuwlaWKKK7RWaRdU2pNXRwp4+5t4++Wb1jV6kBH8d0+r15LkTtO9DYeRYZ0/6
BQkNOIwhKBC+JCVhUH9TmwGtwN2PjuVc8GhIog==</SignatureValue>
  <KeyInfo>
    <X509Data>
      <X509Certificate>MIIIajCCBlKgAwIBAgIQBYbreojAmT9i3+3fRxkS4TANBgkqhkiG9w0BAQsFADBPMRcwFQYDVQQFEw5SVUMgODAwODAwOTktMDELMAkGA1UEBhMCUFkxETAPBgNVBAoMCFZJVCBTLkEuMRQwEgYDVQQDEwtDQS1WSVQgUy5BLjAeFw0yMjA3MjYxMzM2MzFaFw0yNDA3MjYxMzM2MzFaMIGyMRswGQYDVQQqDBJNQVJHQVJJVEEgQU5HRUxJQ0ExGTAXBgNVBAQMEFNDSE9NQlVSR0sgQVJJQVMxETAPBgNVBAUTCENJNzQxODY3MSwwKgYDVQQDDCNNQVJHQVJJVEEgQU5HRUxJQ0EgU0NIT01CVVJHSyBBUklBUzERMA8GA1UECwwIRklSTUEgRjIxFzAVBgNVBAoMDlBFUlNPTkEgRklTSUNBMQswCQYDVQQGEwJQWTCCASIwDQYJKoZIhvcNAQEBBQADggEPADCCAQoCggEBANXhjQFmeNw4DI9foZU8OW1KUJYTwb3IYcv75ehv8IFD6KOfM8HkLRgZbHgm8AI6/tzi8Xgxl5fMRKc5zk3xwGOIGHgrTkElmhEc3xHscCaw092HrnWjVRf9LLpKTlb2vMnerWoDm3ZhglmXYeD7+hiwR4EyUuek/2lrwYCDhUnsg/i0mrGwCBJv5wKmRHAOPBz8fUcNlUGsivYZIiuUUoZa3a1mdOO1w6SMbo0z6W1rRtbChYHLn01dPj9dQnGC8Qh/Gvmfth+S91eKuhc8iBxsFg2tYzjYKINYjS2tGQT1u6yhahWHW7CShu0q9irbsxgbLnd1S3n8n10ah/i0vEMCAwEAAaOCA9wwggPYMAwGA1UdEwEB/wQCMAAwDgYDVR0PAQH/BAQDAgXgMCwGA1UdJQEB/wQiMCAGCCsGAQUFBwMEBggrBgEFBQcDAgYKKwYBBAGCNxQCAjAdBgNVHQ4EFgQU3V3aPuhYw8MOL5O5TNG70c7/lE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sQYDVR0RBIGpMIGmgR1BTkdFTElDQS5TQ0hPTUJVUkdLQFBZLkVZLkNPTaSBhDCBgTEWMBQGA1UEBRMNUlVDODAwMzAyMDgtNzFnMGUGA1UECgxeRVJOU1QgJiBZT1VORyBQQVJBR1VBWSAtIEFVRElUT1JFUyBZIEFTRVNPUkVTIERFIE5FR09DSU9TIFNPQ0lFREFEIERFIFJFU1BPTlNBQklMSURBRCBMSU1JVEFEQTB2BggrBgEFBQcBAQRqMGgwKAYIKwYBBQUHMAGGHGh0dHBzOi8vd3d3LmVmaXJtYS5jb20ucHkvdmEwPAYIKwYBBQUHMAKGMGh0dHBzOi8vd3d3LmVmaXJtYS5jb20ucHkvcmVwb3NpdG9yaW8vZWZpcm1hLmNydDBCBgNVHR8EOzA5MDegNaAzhjFodHRwczovL3d3dy5lZmlybWEuY29tLnB5L3JlcG9zaXRvcmlvL2VmaXJtYTEuY3JsMA0GCSqGSIb3DQEBCwUAA4ICAQA/bk3xE+R86LLLC4QEYJeM64nXZwL38PSyT09H6OCZcAibjZLwo/ibTvcqCo2IjUnAkV3qBSdsnIfSNZ8hldQz1Aj2P1eQxUcAn+KTYYcRVrrx2lSHrOEw3kf2GPPGPYe6ZhgNVuOerAyDaUpU1eO+nwMEZG/rQu+EVb8Vqawgq04l96X2sFVp789o4gm5g9t2M9UQFmgcICBXLNWDcO7pIov7EB4zuz+nDovlurYakBgfbwwL76rpFZI7WADSgxecnOXsrbNTtYvAuBAVIyN7OI8udPOuFL/4sG8nLfbeCnQMqUIqWKFJErJg7oHUF7Zz03tfHYSBgBsOSm7JiL2UbM1kzTSYXC8QLX4oQyWds+4TlblXUh4ETgCusVhuCFb2RhaZzbdbcR/xgxxX3qIxNeaC8/1lu/aD/j4mZmpLGLkElpFHq1+nphaNNYSLNHXb3XfGwkLY0XvVCVYXzDPOv3xriTsC8k5ZpIdSfMAMKTwYrvHwH2sM8AuMVjEQ5Kpy5vo6zEYFbW+7IKP3Kl6RfBAGVMJrwEk4zHDl83Zc+9S3EP8cJRO3efs7Re0iCWXfzMb+KUU7dvu/XYheXARVknPZUb9yGLm4j8kEktV8ik5mnokcE3gLmuMyVmgnkqIpwxg58kNQQOoIzDOFd4zn1rBZpB3Q2XyMo3OLLSV8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iVaMc2n7X+lYHeaQPxXMtiMqeXTnHpBhwIGPJd4Fgnc=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JjoZrJBgWLpDviB6H6RJCm4mCIOsn79ynsY3uBSqNSg=</DigestValue>
      </Reference>
      <Reference URI="/xl/drawings/drawing10.xml?ContentType=application/vnd.openxmlformats-officedocument.drawing+xml">
        <DigestMethod Algorithm="http://www.w3.org/2001/04/xmlenc#sha256"/>
        <DigestValue>t7ESwEnepBb0uAgNvMbl1xcrxwZItRyyMIbGQQCP4rM=</DigestValue>
      </Reference>
      <Reference URI="/xl/drawings/drawing11.xml?ContentType=application/vnd.openxmlformats-officedocument.drawing+xml">
        <DigestMethod Algorithm="http://www.w3.org/2001/04/xmlenc#sha256"/>
        <DigestValue>gE7nUBqD0uz0sAySxygK5E5Dofkz9EMokGInefavWrM=</DigestValue>
      </Reference>
      <Reference URI="/xl/drawings/drawing12.xml?ContentType=application/vnd.openxmlformats-officedocument.drawing+xml">
        <DigestMethod Algorithm="http://www.w3.org/2001/04/xmlenc#sha256"/>
        <DigestValue>Ddp1qaivNNZfkgaUpNjaauuWypSwULwLDiW+fzbQcZ4=</DigestValue>
      </Reference>
      <Reference URI="/xl/drawings/drawing13.xml?ContentType=application/vnd.openxmlformats-officedocument.drawing+xml">
        <DigestMethod Algorithm="http://www.w3.org/2001/04/xmlenc#sha256"/>
        <DigestValue>CZ6ypDzGDnzlfKfmjb0K3Uj1FvPfoINkeRoir21ssBk=</DigestValue>
      </Reference>
      <Reference URI="/xl/drawings/drawing14.xml?ContentType=application/vnd.openxmlformats-officedocument.drawing+xml">
        <DigestMethod Algorithm="http://www.w3.org/2001/04/xmlenc#sha256"/>
        <DigestValue>EskhtCYw74JW5xRBFJvtma9gESxcqXQY0OB6y22Mvhs=</DigestValue>
      </Reference>
      <Reference URI="/xl/drawings/drawing15.xml?ContentType=application/vnd.openxmlformats-officedocument.drawing+xml">
        <DigestMethod Algorithm="http://www.w3.org/2001/04/xmlenc#sha256"/>
        <DigestValue>9BaIlbiQOs25iP7OcKuK9sg8SWhQonT6EpufsynEa8k=</DigestValue>
      </Reference>
      <Reference URI="/xl/drawings/drawing16.xml?ContentType=application/vnd.openxmlformats-officedocument.drawing+xml">
        <DigestMethod Algorithm="http://www.w3.org/2001/04/xmlenc#sha256"/>
        <DigestValue>AO0XOwwteGdnUuZGDBplqMtJEcvMez29/z9qAnCVMfg=</DigestValue>
      </Reference>
      <Reference URI="/xl/drawings/drawing2.xml?ContentType=application/vnd.openxmlformats-officedocument.drawing+xml">
        <DigestMethod Algorithm="http://www.w3.org/2001/04/xmlenc#sha256"/>
        <DigestValue>qczFvBgMD5KsZ19P4RmNbCy0z265zWrkUqHLq6RlaOc=</DigestValue>
      </Reference>
      <Reference URI="/xl/drawings/drawing3.xml?ContentType=application/vnd.openxmlformats-officedocument.drawing+xml">
        <DigestMethod Algorithm="http://www.w3.org/2001/04/xmlenc#sha256"/>
        <DigestValue>7Fsw5wPhZCuIMFiarWFcBMl74UhJBOhoeAVhLeYhN0M=</DigestValue>
      </Reference>
      <Reference URI="/xl/drawings/drawing4.xml?ContentType=application/vnd.openxmlformats-officedocument.drawing+xml">
        <DigestMethod Algorithm="http://www.w3.org/2001/04/xmlenc#sha256"/>
        <DigestValue>bSDxE5H+q0W4geJybj5Z8/z3OdN7RBLLSDaSkanH0Ls=</DigestValue>
      </Reference>
      <Reference URI="/xl/drawings/drawing5.xml?ContentType=application/vnd.openxmlformats-officedocument.drawing+xml">
        <DigestMethod Algorithm="http://www.w3.org/2001/04/xmlenc#sha256"/>
        <DigestValue>o4Ftn+G2nMrPdvly0C3Kdp+SRGh7YJx5d8245JM66UU=</DigestValue>
      </Reference>
      <Reference URI="/xl/drawings/drawing6.xml?ContentType=application/vnd.openxmlformats-officedocument.drawing+xml">
        <DigestMethod Algorithm="http://www.w3.org/2001/04/xmlenc#sha256"/>
        <DigestValue>rbYmGuQWXFK5lU+Mkngv1u3UqvjmE2YjH3MJkHAqzmc=</DigestValue>
      </Reference>
      <Reference URI="/xl/drawings/drawing7.xml?ContentType=application/vnd.openxmlformats-officedocument.drawing+xml">
        <DigestMethod Algorithm="http://www.w3.org/2001/04/xmlenc#sha256"/>
        <DigestValue>Vcgd/HwR9n5a82SxB8bcspVxiRj7PVixTaq2RDEMsgg=</DigestValue>
      </Reference>
      <Reference URI="/xl/drawings/drawing8.xml?ContentType=application/vnd.openxmlformats-officedocument.drawing+xml">
        <DigestMethod Algorithm="http://www.w3.org/2001/04/xmlenc#sha256"/>
        <DigestValue>aKPMoslGRr989pVptpS1SokmouGRm74tjYBvsT74Dkk=</DigestValue>
      </Reference>
      <Reference URI="/xl/drawings/drawing9.xml?ContentType=application/vnd.openxmlformats-officedocument.drawing+xml">
        <DigestMethod Algorithm="http://www.w3.org/2001/04/xmlenc#sha256"/>
        <DigestValue>ujddbRZRHeH/mhW5g8dxEOAGH8tayHyrXM7fkbunXyU=</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B7+DsnjrMx592ktW5WuQ55WqqXwlCu/FulASbpqbt8g=</DigestValue>
      </Reference>
      <Reference URI="/xl/printerSettings/printerSettings1.bin?ContentType=application/vnd.openxmlformats-officedocument.spreadsheetml.printerSettings">
        <DigestMethod Algorithm="http://www.w3.org/2001/04/xmlenc#sha256"/>
        <DigestValue>WmUV1pMwvuPEbXS4jdqD7U/CJXlUFYIHIUQrYNNjMQM=</DigestValue>
      </Reference>
      <Reference URI="/xl/printerSettings/printerSettings10.bin?ContentType=application/vnd.openxmlformats-officedocument.spreadsheetml.printerSettings">
        <DigestMethod Algorithm="http://www.w3.org/2001/04/xmlenc#sha256"/>
        <DigestValue>UIYgX93kgWKQcC1jzR7XdnprAMmsy5Cb/8FwoL6Ff9w=</DigestValue>
      </Reference>
      <Reference URI="/xl/printerSettings/printerSettings11.bin?ContentType=application/vnd.openxmlformats-officedocument.spreadsheetml.printerSettings">
        <DigestMethod Algorithm="http://www.w3.org/2001/04/xmlenc#sha256"/>
        <DigestValue>ErYDMT98zs7/l7q8cjEdGybRmL9PBFFWsk2NkTpq1Wc=</DigestValue>
      </Reference>
      <Reference URI="/xl/printerSettings/printerSettings12.bin?ContentType=application/vnd.openxmlformats-officedocument.spreadsheetml.printerSettings">
        <DigestMethod Algorithm="http://www.w3.org/2001/04/xmlenc#sha256"/>
        <DigestValue>ErYDMT98zs7/l7q8cjEdGybRmL9PBFFWsk2NkTpq1Wc=</DigestValue>
      </Reference>
      <Reference URI="/xl/printerSettings/printerSettings13.bin?ContentType=application/vnd.openxmlformats-officedocument.spreadsheetml.printerSettings">
        <DigestMethod Algorithm="http://www.w3.org/2001/04/xmlenc#sha256"/>
        <DigestValue>ErYDMT98zs7/l7q8cjEdGybRmL9PBFFWsk2NkTpq1Wc=</DigestValue>
      </Reference>
      <Reference URI="/xl/printerSettings/printerSettings14.bin?ContentType=application/vnd.openxmlformats-officedocument.spreadsheetml.printerSettings">
        <DigestMethod Algorithm="http://www.w3.org/2001/04/xmlenc#sha256"/>
        <DigestValue>ErYDMT98zs7/l7q8cjEdGybRmL9PBFFWsk2NkTpq1Wc=</DigestValue>
      </Reference>
      <Reference URI="/xl/printerSettings/printerSettings15.bin?ContentType=application/vnd.openxmlformats-officedocument.spreadsheetml.printerSettings">
        <DigestMethod Algorithm="http://www.w3.org/2001/04/xmlenc#sha256"/>
        <DigestValue>ErYDMT98zs7/l7q8cjEdGybRmL9PBFFWsk2NkTpq1Wc=</DigestValue>
      </Reference>
      <Reference URI="/xl/printerSettings/printerSettings2.bin?ContentType=application/vnd.openxmlformats-officedocument.spreadsheetml.printerSettings">
        <DigestMethod Algorithm="http://www.w3.org/2001/04/xmlenc#sha256"/>
        <DigestValue>gI/wqbKm6NymqCj8t36NWfnVd4DnAVp38XAV74U3HeI=</DigestValue>
      </Reference>
      <Reference URI="/xl/printerSettings/printerSettings3.bin?ContentType=application/vnd.openxmlformats-officedocument.spreadsheetml.printerSettings">
        <DigestMethod Algorithm="http://www.w3.org/2001/04/xmlenc#sha256"/>
        <DigestValue>lQcOVMkxWKnbXHeC9xVZqcd59/Ss4KguDp8tnXyFK9I=</DigestValue>
      </Reference>
      <Reference URI="/xl/printerSettings/printerSettings4.bin?ContentType=application/vnd.openxmlformats-officedocument.spreadsheetml.printerSettings">
        <DigestMethod Algorithm="http://www.w3.org/2001/04/xmlenc#sha256"/>
        <DigestValue>wi2F4Rvb58eLaeS/mmQm/s9NaW2ofEuwY9EZV30MWPQ=</DigestValue>
      </Reference>
      <Reference URI="/xl/printerSettings/printerSettings5.bin?ContentType=application/vnd.openxmlformats-officedocument.spreadsheetml.printerSettings">
        <DigestMethod Algorithm="http://www.w3.org/2001/04/xmlenc#sha256"/>
        <DigestValue>2j1z6+kBjwewgCN1l6l237jJamjEVy61YAmO/qfdWKU=</DigestValue>
      </Reference>
      <Reference URI="/xl/printerSettings/printerSettings6.bin?ContentType=application/vnd.openxmlformats-officedocument.spreadsheetml.printerSettings">
        <DigestMethod Algorithm="http://www.w3.org/2001/04/xmlenc#sha256"/>
        <DigestValue>ErYDMT98zs7/l7q8cjEdGybRmL9PBFFWsk2NkTpq1Wc=</DigestValue>
      </Reference>
      <Reference URI="/xl/printerSettings/printerSettings7.bin?ContentType=application/vnd.openxmlformats-officedocument.spreadsheetml.printerSettings">
        <DigestMethod Algorithm="http://www.w3.org/2001/04/xmlenc#sha256"/>
        <DigestValue>ErYDMT98zs7/l7q8cjEdGybRmL9PBFFWsk2NkTpq1Wc=</DigestValue>
      </Reference>
      <Reference URI="/xl/printerSettings/printerSettings8.bin?ContentType=application/vnd.openxmlformats-officedocument.spreadsheetml.printerSettings">
        <DigestMethod Algorithm="http://www.w3.org/2001/04/xmlenc#sha256"/>
        <DigestValue>UIYgX93kgWKQcC1jzR7XdnprAMmsy5Cb/8FwoL6Ff9w=</DigestValue>
      </Reference>
      <Reference URI="/xl/printerSettings/printerSettings9.bin?ContentType=application/vnd.openxmlformats-officedocument.spreadsheetml.printerSettings">
        <DigestMethod Algorithm="http://www.w3.org/2001/04/xmlenc#sha256"/>
        <DigestValue>R+SYmQvKNnZzElkrQBVINokCfT7MZ629FO7NyhT/Bqk=</DigestValue>
      </Reference>
      <Reference URI="/xl/sharedStrings.xml?ContentType=application/vnd.openxmlformats-officedocument.spreadsheetml.sharedStrings+xml">
        <DigestMethod Algorithm="http://www.w3.org/2001/04/xmlenc#sha256"/>
        <DigestValue>xgJkiJTkR8nuyF5pHzavsq1IWR4p0A8iOvtxZ9itZ9Q=</DigestValue>
      </Reference>
      <Reference URI="/xl/styles.xml?ContentType=application/vnd.openxmlformats-officedocument.spreadsheetml.styles+xml">
        <DigestMethod Algorithm="http://www.w3.org/2001/04/xmlenc#sha256"/>
        <DigestValue>xG/xr710POYbgtBpx2zrHE4Bqbg5dOnZz8xWxVSRFBU=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vsNVQuJP3xz+URXB5OhPRkGGPAVP56QK5grdZ57u7Ws=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DdLhcBfyWWQ6JzK89zcl8pqqSQ4wNhNSCw4F2gKxYYs=</DigestValue>
      </Reference>
      <Reference URI="/xl/worksheets/sheet10.xml?ContentType=application/vnd.openxmlformats-officedocument.spreadsheetml.worksheet+xml">
        <DigestMethod Algorithm="http://www.w3.org/2001/04/xmlenc#sha256"/>
        <DigestValue>0h/dlwrrll51He/QGie6BGX/eM0w/GTGiWSL54R8MZI=</DigestValue>
      </Reference>
      <Reference URI="/xl/worksheets/sheet11.xml?ContentType=application/vnd.openxmlformats-officedocument.spreadsheetml.worksheet+xml">
        <DigestMethod Algorithm="http://www.w3.org/2001/04/xmlenc#sha256"/>
        <DigestValue>4c5dziCn87BSeTbvWJJTQAT2WmkedywL6cFeqo8xSPQ=</DigestValue>
      </Reference>
      <Reference URI="/xl/worksheets/sheet12.xml?ContentType=application/vnd.openxmlformats-officedocument.spreadsheetml.worksheet+xml">
        <DigestMethod Algorithm="http://www.w3.org/2001/04/xmlenc#sha256"/>
        <DigestValue>P1WEL2iW1YeK80e9NnP0n/BgAHNZ0X+VRIZwWftxy9g=</DigestValue>
      </Reference>
      <Reference URI="/xl/worksheets/sheet13.xml?ContentType=application/vnd.openxmlformats-officedocument.spreadsheetml.worksheet+xml">
        <DigestMethod Algorithm="http://www.w3.org/2001/04/xmlenc#sha256"/>
        <DigestValue>62vtbE66a9K+Wo34jNC/ZzCWktqCjo301R3l6LqVkNo=</DigestValue>
      </Reference>
      <Reference URI="/xl/worksheets/sheet14.xml?ContentType=application/vnd.openxmlformats-officedocument.spreadsheetml.worksheet+xml">
        <DigestMethod Algorithm="http://www.w3.org/2001/04/xmlenc#sha256"/>
        <DigestValue>dLicMGwooQ3Z2t6qecs4HrxsFEidP5BCdpFwETgMlKY=</DigestValue>
      </Reference>
      <Reference URI="/xl/worksheets/sheet15.xml?ContentType=application/vnd.openxmlformats-officedocument.spreadsheetml.worksheet+xml">
        <DigestMethod Algorithm="http://www.w3.org/2001/04/xmlenc#sha256"/>
        <DigestValue>0CgTCl57dAJG8pj2i/YrYSZQbjuo+iXIYbxBE4hFKWI=</DigestValue>
      </Reference>
      <Reference URI="/xl/worksheets/sheet16.xml?ContentType=application/vnd.openxmlformats-officedocument.spreadsheetml.worksheet+xml">
        <DigestMethod Algorithm="http://www.w3.org/2001/04/xmlenc#sha256"/>
        <DigestValue>x0ZOmnrwB8TAcRMyDgUJTDZyrNRRqrtMQBJOTCVoF4k=</DigestValue>
      </Reference>
      <Reference URI="/xl/worksheets/sheet2.xml?ContentType=application/vnd.openxmlformats-officedocument.spreadsheetml.worksheet+xml">
        <DigestMethod Algorithm="http://www.w3.org/2001/04/xmlenc#sha256"/>
        <DigestValue>7VUyIK78ld4xdBTAqBWIyS59DnBcEvmYpxkGgCRDp+M=</DigestValue>
      </Reference>
      <Reference URI="/xl/worksheets/sheet3.xml?ContentType=application/vnd.openxmlformats-officedocument.spreadsheetml.worksheet+xml">
        <DigestMethod Algorithm="http://www.w3.org/2001/04/xmlenc#sha256"/>
        <DigestValue>lJPhkxbn2ZWNyYNahnW1b9bY3tBR2AMNYgGWaN118FI=</DigestValue>
      </Reference>
      <Reference URI="/xl/worksheets/sheet4.xml?ContentType=application/vnd.openxmlformats-officedocument.spreadsheetml.worksheet+xml">
        <DigestMethod Algorithm="http://www.w3.org/2001/04/xmlenc#sha256"/>
        <DigestValue>F2P8q+vYSHGq66NvLZ35C1tCpFnvJ/90qRA/aWdb9Oo=</DigestValue>
      </Reference>
      <Reference URI="/xl/worksheets/sheet5.xml?ContentType=application/vnd.openxmlformats-officedocument.spreadsheetml.worksheet+xml">
        <DigestMethod Algorithm="http://www.w3.org/2001/04/xmlenc#sha256"/>
        <DigestValue>f1u6I35C/oj+yOP8r477lglXqkCYvzmhQhKobh3d+yg=</DigestValue>
      </Reference>
      <Reference URI="/xl/worksheets/sheet6.xml?ContentType=application/vnd.openxmlformats-officedocument.spreadsheetml.worksheet+xml">
        <DigestMethod Algorithm="http://www.w3.org/2001/04/xmlenc#sha256"/>
        <DigestValue>QSp35bvucU2+oieVDyyqXoPzT+m8GUTqVWq0oKGVVOM=</DigestValue>
      </Reference>
      <Reference URI="/xl/worksheets/sheet7.xml?ContentType=application/vnd.openxmlformats-officedocument.spreadsheetml.worksheet+xml">
        <DigestMethod Algorithm="http://www.w3.org/2001/04/xmlenc#sha256"/>
        <DigestValue>WrfkBUy6WUfuH3ulVbANfl1OJo4kdiJoTJI3d1eMJ/I=</DigestValue>
      </Reference>
      <Reference URI="/xl/worksheets/sheet8.xml?ContentType=application/vnd.openxmlformats-officedocument.spreadsheetml.worksheet+xml">
        <DigestMethod Algorithm="http://www.w3.org/2001/04/xmlenc#sha256"/>
        <DigestValue>BjrYYEaooCPM5g7F/VRTw7Scl9mJ/Vffua0zcs9wUW0=</DigestValue>
      </Reference>
      <Reference URI="/xl/worksheets/sheet9.xml?ContentType=application/vnd.openxmlformats-officedocument.spreadsheetml.worksheet+xml">
        <DigestMethod Algorithm="http://www.w3.org/2001/04/xmlenc#sha256"/>
        <DigestValue>ZVaUTS7LvRPC0hP5bLCh1j/Kq0gQ6qodsA4v4AEyg4Y=</DigestValue>
      </Reference>
    </Manifest>
    <SignatureProperties>
      <SignatureProperty Id="idSignatureTime" Target="#idPackageSignature">
        <mdssi:SignatureTime xmlns:mdssi="http://schemas.openxmlformats.org/package/2006/digital-signature">
          <mdssi:Format>YYYY-MM-DDThh:mm:ssTZD</mdssi:Format>
          <mdssi:Value>2023-03-24T17:39:44Z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2023-03-24T17:39:44Z</xd:SigningTime>
          <xd:SigningCertificate>
            <xd:Cert>
              <xd:CertDigest>
                <DigestMethod Algorithm="http://www.w3.org/2001/04/xmlenc#sha256"/>
                <DigestValue>SZynN+xc0YWkHwPxGsSyJQikp9T4NXgv4oPjO2Qg/aU=</DigestValue>
              </xd:CertDigest>
              <xd:IssuerSerial>
                <X509IssuerName>CN=CA-VIT S.A., O=VIT S.A., C=PY, SERIALNUMBER=RUC 80080099-0</X509IssuerName>
                <X509SerialNumber>7346683832383729933951304352214356705</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68B94DBF56014482D225F47E2FE94D" ma:contentTypeVersion="14" ma:contentTypeDescription="Create a new document." ma:contentTypeScope="" ma:versionID="d4b3fb97b95052e044b7e4901e95d837">
  <xsd:schema xmlns:xsd="http://www.w3.org/2001/XMLSchema" xmlns:xs="http://www.w3.org/2001/XMLSchema" xmlns:p="http://schemas.microsoft.com/office/2006/metadata/properties" xmlns:ns3="98515365-f2a2-4058-92dc-e11d7365b850" xmlns:ns4="59569651-c474-4590-96a9-eb3f3a54a177" targetNamespace="http://schemas.microsoft.com/office/2006/metadata/properties" ma:root="true" ma:fieldsID="b382c1a4ec331f9f60889ddcc4b4f649" ns3:_="" ns4:_="">
    <xsd:import namespace="98515365-f2a2-4058-92dc-e11d7365b850"/>
    <xsd:import namespace="59569651-c474-4590-96a9-eb3f3a54a17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515365-f2a2-4058-92dc-e11d7365b8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569651-c474-4590-96a9-eb3f3a54a1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8515365-f2a2-4058-92dc-e11d7365b850" xsi:nil="true"/>
  </documentManagement>
</p:properties>
</file>

<file path=customXml/itemProps1.xml><?xml version="1.0" encoding="utf-8"?>
<ds:datastoreItem xmlns:ds="http://schemas.openxmlformats.org/officeDocument/2006/customXml" ds:itemID="{B54C6026-5649-4FE4-AAFE-1B2EC93AA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515365-f2a2-4058-92dc-e11d7365b850"/>
    <ds:schemaRef ds:uri="59569651-c474-4590-96a9-eb3f3a54a1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954092-A026-442A-93DF-2E332F66B145}">
  <ds:schemaRefs>
    <ds:schemaRef ds:uri="http://schemas.microsoft.com/sharepoint/v3/contenttype/forms"/>
  </ds:schemaRefs>
</ds:datastoreItem>
</file>

<file path=customXml/itemProps3.xml><?xml version="1.0" encoding="utf-8"?>
<ds:datastoreItem xmlns:ds="http://schemas.openxmlformats.org/officeDocument/2006/customXml" ds:itemID="{2D7A1455-A672-4927-806C-CECE40F6A784}">
  <ds:schemaRefs>
    <ds:schemaRef ds:uri="http://schemas.microsoft.com/office/2006/documentManagement/types"/>
    <ds:schemaRef ds:uri="59569651-c474-4590-96a9-eb3f3a54a177"/>
    <ds:schemaRef ds:uri="98515365-f2a2-4058-92dc-e11d7365b850"/>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209344</vt:lpwstr>
  </property>
  <property fmtid="{D5CDD505-2E9C-101B-9397-08002B2CF9AE}" pid="4" name="OptimizationTime">
    <vt:lpwstr>20230310_1236</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Caratula</vt:lpstr>
      <vt:lpstr>índice</vt:lpstr>
      <vt:lpstr>Activo</vt:lpstr>
      <vt:lpstr>Pasivo y PN</vt:lpstr>
      <vt:lpstr>Resultado</vt:lpstr>
      <vt:lpstr>Evolucion de Patrimonio</vt:lpstr>
      <vt:lpstr>Flujo de Efectivo</vt:lpstr>
      <vt:lpstr>Nota A</vt:lpstr>
      <vt:lpstr>Nota B</vt:lpstr>
      <vt:lpstr>Nota C</vt:lpstr>
      <vt:lpstr>Nota D</vt:lpstr>
      <vt:lpstr>Nota E</vt:lpstr>
      <vt:lpstr>Nota F</vt:lpstr>
      <vt:lpstr>Nota G</vt:lpstr>
      <vt:lpstr>Nota H</vt:lpstr>
      <vt:lpstr>Nota I</vt:lpstr>
      <vt:lpstr>'Nota D'!_Hlk127824862</vt:lpstr>
      <vt:lpstr>'Nota G'!_Hlk127825292</vt:lpstr>
      <vt:lpstr>'Nota C'!_Hlk63725386</vt:lpstr>
      <vt:lpstr>'Nota C'!_MON_1358061059</vt:lpstr>
      <vt:lpstr>'Nota C'!_MON_1358339675</vt:lpstr>
      <vt:lpstr>'Nota F'!_MON_1388218858</vt:lpstr>
      <vt:lpstr>'Nota I'!_MON_1514620061</vt:lpstr>
      <vt:lpstr>'Nota C'!_MON_1515236337</vt:lpstr>
      <vt:lpstr>'Nota C'!_MON_1545810170</vt:lpstr>
      <vt:lpstr>'Nota C'!_MON_1546062072</vt:lpstr>
      <vt:lpstr>'Nota C'!OLE_LINK4</vt:lpstr>
      <vt:lpstr>'Nota C'!OLE_LINK7</vt:lpstr>
      <vt:lpstr>'Nota H'!RANGE_A1_G62</vt:lpstr>
      <vt:lpstr>'Nota C'!RANGE_A1_I52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Rolando Naumann</dc:creator>
  <cp:lastModifiedBy>Katherine P Fretes Morinigo</cp:lastModifiedBy>
  <dcterms:created xsi:type="dcterms:W3CDTF">2023-03-03T13:55:56Z</dcterms:created>
  <dcterms:modified xsi:type="dcterms:W3CDTF">2023-03-07T22:27:00Z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0x0101003068B94DBF56014482D225F47E2FE94D</vt:lpwstr>
  </property>
</Properties>
</file>